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essvid\Desktop\Documentos Finales SG-SST Institucion Educativa Ana Joaquina Rodriguez\Evidencias &amp; Otros Anexos\Auto Evaluacion Decreto 1443\"/>
    </mc:Choice>
  </mc:AlternateContent>
  <bookViews>
    <workbookView xWindow="0" yWindow="0" windowWidth="15360" windowHeight="7335"/>
  </bookViews>
  <sheets>
    <sheet name="Portada" sheetId="5" r:id="rId1"/>
    <sheet name="Hoja2" sheetId="6" state="hidden" r:id="rId2"/>
    <sheet name="Decreto 1443" sheetId="4" r:id="rId3"/>
    <sheet name="Resumen SG-SST" sheetId="3" r:id="rId4"/>
    <sheet name="Valoración" sheetId="2" state="hidden" r:id="rId5"/>
  </sheets>
  <definedNames>
    <definedName name="_xlnm._FilterDatabase" localSheetId="2" hidden="1">'Decreto 1443'!$A$1:$M$79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5" i="4" l="1"/>
  <c r="J55" i="4"/>
  <c r="J56" i="4"/>
  <c r="J57" i="4"/>
  <c r="J58" i="4"/>
  <c r="J59" i="4"/>
  <c r="J45" i="4"/>
  <c r="J46" i="4"/>
  <c r="J30" i="4"/>
  <c r="J20" i="4"/>
  <c r="J21" i="4"/>
  <c r="F9" i="3" l="1"/>
  <c r="J3" i="4" l="1"/>
  <c r="J5" i="4"/>
  <c r="J8" i="4"/>
  <c r="J9" i="4"/>
  <c r="J10" i="4"/>
  <c r="J11" i="4"/>
  <c r="J12" i="4"/>
  <c r="J13" i="4"/>
  <c r="J15" i="4"/>
  <c r="J16" i="4"/>
  <c r="J22" i="4"/>
  <c r="J24" i="4"/>
  <c r="J34" i="4"/>
  <c r="J35" i="4"/>
  <c r="J38" i="4"/>
  <c r="J39" i="4"/>
  <c r="J40" i="4"/>
  <c r="J41" i="4"/>
  <c r="J42" i="4"/>
  <c r="J47" i="4"/>
  <c r="J51" i="4"/>
  <c r="J60" i="4"/>
  <c r="J63" i="4"/>
  <c r="J75" i="4"/>
  <c r="J4" i="4"/>
  <c r="J6" i="4"/>
  <c r="J7" i="4"/>
  <c r="J14" i="4"/>
  <c r="J17" i="4"/>
  <c r="J18" i="4"/>
  <c r="J19" i="4"/>
  <c r="J23" i="4"/>
  <c r="J25" i="4"/>
  <c r="J26" i="4"/>
  <c r="J27" i="4"/>
  <c r="J28" i="4"/>
  <c r="J29" i="4"/>
  <c r="J31" i="4"/>
  <c r="J32" i="4"/>
  <c r="J33" i="4"/>
  <c r="J36" i="4"/>
  <c r="J37" i="4"/>
  <c r="J43" i="4"/>
  <c r="J44" i="4"/>
  <c r="J48" i="4"/>
  <c r="J49" i="4"/>
  <c r="J50" i="4"/>
  <c r="J52" i="4"/>
  <c r="J53" i="4"/>
  <c r="J54" i="4"/>
  <c r="J61" i="4"/>
  <c r="J62" i="4"/>
  <c r="J64" i="4"/>
  <c r="J66" i="4"/>
  <c r="J67" i="4"/>
  <c r="J68" i="4"/>
  <c r="J69" i="4"/>
  <c r="J70" i="4"/>
  <c r="J71" i="4"/>
  <c r="J72" i="4"/>
  <c r="J73" i="4"/>
  <c r="J74" i="4"/>
  <c r="J76" i="4"/>
  <c r="J77" i="4"/>
  <c r="J78" i="4"/>
  <c r="J79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3" i="4"/>
  <c r="F26" i="3"/>
  <c r="B26" i="3"/>
  <c r="B9" i="3"/>
  <c r="C23" i="3" l="1"/>
  <c r="D23" i="3"/>
  <c r="C22" i="3"/>
  <c r="D22" i="3"/>
  <c r="D6" i="3"/>
  <c r="C6" i="3"/>
  <c r="D5" i="3"/>
  <c r="C5" i="3"/>
  <c r="D20" i="3"/>
  <c r="D25" i="3"/>
  <c r="D24" i="3"/>
  <c r="D21" i="3"/>
  <c r="C8" i="3"/>
  <c r="D8" i="3"/>
  <c r="D7" i="3"/>
  <c r="C25" i="3"/>
  <c r="C21" i="3"/>
  <c r="C24" i="3"/>
  <c r="C20" i="3"/>
  <c r="C7" i="3"/>
  <c r="E20" i="3" l="1"/>
  <c r="G20" i="3" s="1"/>
  <c r="J20" i="3" s="1"/>
  <c r="E22" i="3"/>
  <c r="G22" i="3" s="1"/>
  <c r="J22" i="3" s="1"/>
  <c r="E5" i="3"/>
  <c r="G5" i="3" s="1"/>
  <c r="J5" i="3" s="1"/>
  <c r="E24" i="3"/>
  <c r="G24" i="3" s="1"/>
  <c r="J24" i="3" s="1"/>
  <c r="E23" i="3"/>
  <c r="G23" i="3" s="1"/>
  <c r="J23" i="3" s="1"/>
  <c r="E8" i="3"/>
  <c r="G8" i="3" s="1"/>
  <c r="J8" i="3" s="1"/>
  <c r="D26" i="3"/>
  <c r="E25" i="3"/>
  <c r="G25" i="3" s="1"/>
  <c r="J25" i="3" s="1"/>
  <c r="E21" i="3"/>
  <c r="G21" i="3" s="1"/>
  <c r="J21" i="3" s="1"/>
  <c r="E6" i="3"/>
  <c r="E7" i="3"/>
  <c r="G7" i="3" s="1"/>
  <c r="J7" i="3" s="1"/>
  <c r="D9" i="3"/>
  <c r="C26" i="3"/>
  <c r="C9" i="3"/>
  <c r="G26" i="3" l="1"/>
  <c r="E9" i="3"/>
  <c r="G6" i="3"/>
  <c r="G9" i="3" l="1"/>
  <c r="J6" i="3"/>
</calcChain>
</file>

<file path=xl/comments1.xml><?xml version="1.0" encoding="utf-8"?>
<comments xmlns="http://schemas.openxmlformats.org/spreadsheetml/2006/main">
  <authors>
    <author>Carlos Alberto Velasquez Castrillon</author>
  </authors>
  <commentList>
    <comment ref="F2" authorId="0" shapeId="0">
      <text>
        <r>
          <rPr>
            <b/>
            <sz val="9"/>
            <color indexed="81"/>
            <rFont val="Tahoma"/>
            <family val="2"/>
          </rPr>
          <t>Procedimiento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</rPr>
          <t>Documento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Registro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<sst xmlns="http://schemas.openxmlformats.org/spreadsheetml/2006/main" count="703" uniqueCount="258">
  <si>
    <t xml:space="preserve">Capítulo </t>
  </si>
  <si>
    <t>Requisito</t>
  </si>
  <si>
    <t>Rendición de cuentas</t>
  </si>
  <si>
    <t>Descripción</t>
  </si>
  <si>
    <t>Obligaciones de los empleadores</t>
  </si>
  <si>
    <t>Plan de trabajo anual +  Cronograma</t>
  </si>
  <si>
    <t>Copasst</t>
  </si>
  <si>
    <t>Dirección de SST</t>
  </si>
  <si>
    <t>5, 6, 7</t>
  </si>
  <si>
    <t>Capacitación en SST</t>
  </si>
  <si>
    <t>Documentación</t>
  </si>
  <si>
    <t>Estándares de seguridad o operación segura</t>
  </si>
  <si>
    <t>Registro entrega EPP</t>
  </si>
  <si>
    <t>Reportes de investigación de AT y EL</t>
  </si>
  <si>
    <t>Identificación de amenazas y vulnerabilidad</t>
  </si>
  <si>
    <t>Procedimientos Operativos Normalizados</t>
  </si>
  <si>
    <t>Sistemas de vigilancia epidemiológica</t>
  </si>
  <si>
    <t>Evaluaciones ambientales</t>
  </si>
  <si>
    <t>Pérfiles epidemiológicos del SVE</t>
  </si>
  <si>
    <t>Formatos de registros de inspecciones</t>
  </si>
  <si>
    <t>Registros gestión riesgos</t>
  </si>
  <si>
    <t>Conservación documentos</t>
  </si>
  <si>
    <t>Comunicación</t>
  </si>
  <si>
    <t>Capítulo IV</t>
  </si>
  <si>
    <t>Identificación PEVR</t>
  </si>
  <si>
    <t>Comunicación de las evaluaciones ambientales</t>
  </si>
  <si>
    <t>Evaluación inicial del SGSST</t>
  </si>
  <si>
    <t xml:space="preserve">Autoevaluación </t>
  </si>
  <si>
    <t>Planificación del SGSST</t>
  </si>
  <si>
    <t>Cumplimiento legal + Fortalecer componetes del sistema + mejora continua</t>
  </si>
  <si>
    <t>Objetivos de control de riesgos</t>
  </si>
  <si>
    <t>Indicadores de estructura, proceso y resultado</t>
  </si>
  <si>
    <t>Comunicación objetivos</t>
  </si>
  <si>
    <t>Indicadores SG SST</t>
  </si>
  <si>
    <t>Ficha de los indicadores - matriz indicadores</t>
  </si>
  <si>
    <t xml:space="preserve">Indicadores de estructura </t>
  </si>
  <si>
    <t>Indicadores de proceso</t>
  </si>
  <si>
    <t>Indicadores de resultado</t>
  </si>
  <si>
    <t>Cumplimiento requisitos legales,  cumplimiento objetivos y metas, cumplimiento plan de acción a no conformidades,  incidencia y prevalencia de EL, tasa accidentalidad, costo ausentismo, comportamiento seguro, disminución del grado de riesgo (valoración de riesgo).</t>
  </si>
  <si>
    <t>Capítulo V</t>
  </si>
  <si>
    <t>Gestión de peligros y riesgso</t>
  </si>
  <si>
    <t>Procedimiento de gestión de peligros  y riesgos</t>
  </si>
  <si>
    <t>Medidas de prevención y control</t>
  </si>
  <si>
    <t>Tratamiento a los riesgos</t>
  </si>
  <si>
    <t>Administración EPP que parte de la matriz de EPP.</t>
  </si>
  <si>
    <t>Socialización a partes interesadas</t>
  </si>
  <si>
    <t>Plan de mantenimiento correctivo y preventivo</t>
  </si>
  <si>
    <t>Incluye instalaciones, equipos y herramientas</t>
  </si>
  <si>
    <t>Evaluaciones médicas ocupacionales</t>
  </si>
  <si>
    <t>Prevención, preparación y respuesta ante emergencias</t>
  </si>
  <si>
    <t>Identificación de amenazas y vulnerabilidad por centro de trabajo</t>
  </si>
  <si>
    <t>Valoración de los riesgos asociados a amenazas</t>
  </si>
  <si>
    <t>Plan de respuesta para eventos potencialmente desastrosos</t>
  </si>
  <si>
    <t>Capacitación y entrenamiento en plan emergencias</t>
  </si>
  <si>
    <t>Realización y evaluación  de simulacros anuales</t>
  </si>
  <si>
    <t>Conformación y funcionamiento de brigadas emergencias</t>
  </si>
  <si>
    <t>Inspección de equipos de emergencia</t>
  </si>
  <si>
    <t>Plan de ayuda mutua</t>
  </si>
  <si>
    <t>Gestión del cambio</t>
  </si>
  <si>
    <t>Adquisiciones</t>
  </si>
  <si>
    <t>Integración de requisitos de SST en las compras</t>
  </si>
  <si>
    <t>Contrataciones</t>
  </si>
  <si>
    <t>Seguimiento a contratistas</t>
  </si>
  <si>
    <t>Inducción y reinducción a contratistas</t>
  </si>
  <si>
    <t>Procedimiento de selección y evaluación de contratistas</t>
  </si>
  <si>
    <t>Capítulo VI</t>
  </si>
  <si>
    <t>Auditoría de cumplimiento del SG</t>
  </si>
  <si>
    <t xml:space="preserve">Programa de auditoria anual </t>
  </si>
  <si>
    <t xml:space="preserve">Informe de resultados auditoría </t>
  </si>
  <si>
    <t>Alcance de la auditoría</t>
  </si>
  <si>
    <t>Revisión por la alta dirección</t>
  </si>
  <si>
    <t>Revisión de gerencia anual</t>
  </si>
  <si>
    <t>Socialización con el Copasst</t>
  </si>
  <si>
    <t>Investigación de accidentes de trabajo y enfermedades laborales</t>
  </si>
  <si>
    <t>Procedimiento investigación incidentes, accidente y enfermedades laborales</t>
  </si>
  <si>
    <t>Socialización de lecciones aprendidas</t>
  </si>
  <si>
    <t>Informes periódicos a la gerencia</t>
  </si>
  <si>
    <t xml:space="preserve"> Capítulo II</t>
  </si>
  <si>
    <t>Capítulo III</t>
  </si>
  <si>
    <t>Política SST</t>
  </si>
  <si>
    <t>Capitulo II</t>
  </si>
  <si>
    <t>5, 6,7</t>
  </si>
  <si>
    <t>Cumunicación Política</t>
  </si>
  <si>
    <t>Recursos Técnicos</t>
  </si>
  <si>
    <t>Requisitos legales - matriz requisitos legales</t>
  </si>
  <si>
    <t>Socialización al copasst del plan capacitación</t>
  </si>
  <si>
    <t>Inducción y reinducción en SST</t>
  </si>
  <si>
    <t>Capítulo VII</t>
  </si>
  <si>
    <t>Acciones correctivas y preventivas</t>
  </si>
  <si>
    <t>Revision de Gerencia y ajuste</t>
  </si>
  <si>
    <t>Presupuesto (seguimiento a la ejecución frente a los programas y cronogramas definidos), Estructura SST, Equipos apoyo, equipos para emergencia.</t>
  </si>
  <si>
    <t>Artículos
Dec. 1443</t>
  </si>
  <si>
    <t>Seguimiento a acciones correctivas y correctivas</t>
  </si>
  <si>
    <t>Documento escrito de la Política de SST</t>
  </si>
  <si>
    <t>P</t>
  </si>
  <si>
    <t>D</t>
  </si>
  <si>
    <t>R</t>
  </si>
  <si>
    <t>Presupuesto para SST</t>
  </si>
  <si>
    <t>ACCIONES QUE SE PODRÍAN REALIZAR</t>
  </si>
  <si>
    <t>Sin implementar</t>
  </si>
  <si>
    <t>Implementado parcialmente</t>
  </si>
  <si>
    <t>No hay evidencia</t>
  </si>
  <si>
    <t>Hay evidencia parcial</t>
  </si>
  <si>
    <t>Si hay evidencia</t>
  </si>
  <si>
    <t>Comunicación de Responsabilidades</t>
  </si>
  <si>
    <t xml:space="preserve">Estado de la implementación
</t>
  </si>
  <si>
    <t xml:space="preserve">Se cuenta con evidencias
</t>
  </si>
  <si>
    <t>Capacitación en SST al personal según competencias</t>
  </si>
  <si>
    <t>Condiciones de salud y Pérfil sociodemográfico</t>
  </si>
  <si>
    <t>Obligaciones de los empleadores
Documentación</t>
  </si>
  <si>
    <t>8
12</t>
  </si>
  <si>
    <t>Tipo de Evidencia</t>
  </si>
  <si>
    <t xml:space="preserve">Comunicaciones internas y  externas y canales </t>
  </si>
  <si>
    <t>Documentación
Planificación</t>
  </si>
  <si>
    <t>Hacer</t>
  </si>
  <si>
    <t>Ciclo PHVA</t>
  </si>
  <si>
    <t>Planear</t>
  </si>
  <si>
    <t>Verificar</t>
  </si>
  <si>
    <t>Actuar</t>
  </si>
  <si>
    <t>8
10</t>
  </si>
  <si>
    <t>Obligacion de los empleadores</t>
  </si>
  <si>
    <t>Obligaciones de los empleadores
Documentación
Planificación del SGSST</t>
  </si>
  <si>
    <t>Integración con otros Sistemas de Gestión</t>
  </si>
  <si>
    <t xml:space="preserve">Capítulo III
</t>
  </si>
  <si>
    <t>Identificación de peligros, evaluación y valoración de riesgos</t>
  </si>
  <si>
    <t>12
25</t>
  </si>
  <si>
    <t xml:space="preserve">Plan de Evacuación + Evaluación de simulacros
Diseño de planes de evacuación </t>
  </si>
  <si>
    <t>Evaluación de simulacros</t>
  </si>
  <si>
    <t>Metas anuales</t>
  </si>
  <si>
    <t xml:space="preserve">Capítulo IV
</t>
  </si>
  <si>
    <t xml:space="preserve">12
14
</t>
  </si>
  <si>
    <t>Elemento</t>
  </si>
  <si>
    <t>% Implementación</t>
  </si>
  <si>
    <t>Total</t>
  </si>
  <si>
    <t>AVANCE EN EL CICLO PHVA</t>
  </si>
  <si>
    <t>PLANEAR</t>
  </si>
  <si>
    <t>HACER</t>
  </si>
  <si>
    <t>VERIFICAR</t>
  </si>
  <si>
    <t>ACTUAR</t>
  </si>
  <si>
    <t>Item(s)</t>
  </si>
  <si>
    <t>Capitulo III</t>
  </si>
  <si>
    <t>Capitulo IV</t>
  </si>
  <si>
    <t>Capitulo V</t>
  </si>
  <si>
    <t>Capitulo VI</t>
  </si>
  <si>
    <t>Capitulo VII</t>
  </si>
  <si>
    <t xml:space="preserve">Capítulo III
</t>
  </si>
  <si>
    <t>Puntaje obtenido en evidencia</t>
  </si>
  <si>
    <t>Puntaje obtenido en implementación</t>
  </si>
  <si>
    <t>AVANCE POR CAPITULOS</t>
  </si>
  <si>
    <t>Ponderación del Item</t>
  </si>
  <si>
    <t>Implementado totalmente</t>
  </si>
  <si>
    <t xml:space="preserve">Definición de Responsabilidades </t>
  </si>
  <si>
    <t>Definición de Talento Humano para SST</t>
  </si>
  <si>
    <t>Verificación afiliación a la Seguridad Social</t>
  </si>
  <si>
    <t>Valor máximo en la evidencia</t>
  </si>
  <si>
    <t>valor máximo en la implementación</t>
  </si>
  <si>
    <t xml:space="preserve">Departamento de ubicación </t>
  </si>
  <si>
    <t>Sector económico</t>
  </si>
  <si>
    <t>Clase de Riesgo</t>
  </si>
  <si>
    <t>Número de Centros de Trabajo o áreas</t>
  </si>
  <si>
    <t xml:space="preserve">Trabajadores </t>
  </si>
  <si>
    <t>Número de trabajadores directos:</t>
  </si>
  <si>
    <t>Número de trabajadores temporales:</t>
  </si>
  <si>
    <t>Número de trabajadores contratistas:</t>
  </si>
  <si>
    <t>EVALUACIÓN INICIAL SG-SST</t>
  </si>
  <si>
    <t>Realizado por:</t>
  </si>
  <si>
    <t>Fecha de realización</t>
  </si>
  <si>
    <t>Nombre de la empresa</t>
  </si>
  <si>
    <t>Nit de la empresa</t>
  </si>
  <si>
    <t>Ciudad</t>
  </si>
  <si>
    <t xml:space="preserve">Número de trabajadores  totales: </t>
  </si>
  <si>
    <t>Responsable del sistema en SST</t>
  </si>
  <si>
    <t xml:space="preserve">Descripción de la actividad productiva o de servicios
</t>
  </si>
  <si>
    <t>Esta herramienta fue elaborado gracias al trabajo y apoyo de las siguientes personas: German Giraldo Salinas, Mauricio Naranjo Lotero, Juan Camilo Tamayo Ramirez, Isabel Cristina Soto, Clara Restrepo, Duber Maria Rodriguez, Pilar Lopera P., Carlos A. Velasquez C.</t>
  </si>
  <si>
    <t>Presidente del COPASST O VIGIA</t>
  </si>
  <si>
    <t>% de Implementación del Item</t>
  </si>
  <si>
    <t>si</t>
  </si>
  <si>
    <t>no</t>
  </si>
  <si>
    <t>SI</t>
  </si>
  <si>
    <t>JESUS CARRASCAL - LUIS CUELLO</t>
  </si>
  <si>
    <t>COLEGIO ANA JOAQUINA RODRÍGUEZ</t>
  </si>
  <si>
    <r>
      <t>825.002.551 – 9</t>
    </r>
    <r>
      <rPr>
        <b/>
        <sz val="11"/>
        <color theme="1"/>
        <rFont val="Arial"/>
        <family val="2"/>
      </rPr>
      <t xml:space="preserve">  </t>
    </r>
  </si>
  <si>
    <t>CAÑAVERALES - SAN JUAN DEL CESAR</t>
  </si>
  <si>
    <t>LA GUAJIRA</t>
  </si>
  <si>
    <t>EDUCACIÓN</t>
  </si>
  <si>
    <t>ESTABLECIMIENTOS QUE PRESTAN EL SERVICIO DE EDUCACIÓN PREESCOLAR Y BÁSICA PRIMARIA Y BÁSICA SECUNDARIA EN LA MISMA UNIDAD FÍSICA</t>
  </si>
  <si>
    <t>I</t>
  </si>
  <si>
    <t>34 EMPLEADOS</t>
  </si>
  <si>
    <t>NO POSEE</t>
  </si>
  <si>
    <t>Se realizó procedimiento para la gestión del riesgo.</t>
  </si>
  <si>
    <t>se realizó procedimiento que define el como y responsables para la conservación de documentos.</t>
  </si>
  <si>
    <t>No se cuenta con otros sistemas de gestión como (9000, 14000, 18000 entre otros), documentar la forma como se va a integrar.</t>
  </si>
  <si>
    <t>Se realizó una evaluación inicial del Decreto 1443 como diagnóstico dentro del Proyecto de grado y se complementa con una Auditoría de seguimiento y una auditoría por realizarse por parte de la Dirección.</t>
  </si>
  <si>
    <t>Se realiza la matriz de requisitos legales y valoración de riesgo para dar cumplimiento al Plan basado en la priorizacion de riesgos y requisitos legales.</t>
  </si>
  <si>
    <t xml:space="preserve">Se realiza evaluación trimestral de los objetivos de control de riesgo definidos. </t>
  </si>
  <si>
    <t>Se realizó la politica de Seguridad y salud en el trabajo  cumpliendo con requisitos establecidos en el decreto 1443 -2014.</t>
  </si>
  <si>
    <t>Se divulgó a todas las personas que trabajan en función de la organización, se publica en sitio visible y se deja evidencia de la divulgación a todos los trabajadores.</t>
  </si>
  <si>
    <t xml:space="preserve">Se Definió y asignaron las responsabilidades para todos los niveles de la Organización. Se  Elaboró matriz de roles y responsabilidades. </t>
  </si>
  <si>
    <t>Se Comunicó la asignación de las responsabilidades a las partes interesadas.</t>
  </si>
  <si>
    <t>Se cuenta con personal responsable del Sistema de Seguridad y Salud en el Trabajo la Coordinación Académica y Rectoría en apoyo con el Copasst.</t>
  </si>
  <si>
    <t xml:space="preserve">Para el proximo año se definirá y asignará los recursos financieros, técnicos y el personal necesario para el diseño, implementación, evaluación y mejora del sistema.  </t>
  </si>
  <si>
    <t>Se definen las responsabilidades dentro de la matriz de roles del SGSST.</t>
  </si>
  <si>
    <t xml:space="preserve">Documento que contiene la matriz de requisitos legales debidamente diligenciada.
</t>
  </si>
  <si>
    <t>Se elaboró  un plan de trabajo  para alcanzar cada uno de los objetivos propuestos en el Sistema de Gestión en SST.</t>
  </si>
  <si>
    <t>Desarrollar un plan de trabajo anual para alcanzar cada uno de los objetivos propuestos en el Sistema de Gestión en SST.</t>
  </si>
  <si>
    <t xml:space="preserve">Se realizó el proceso  de elección dejando constancia de acta de la conformación,capacitación sobre el Copasst. 
</t>
  </si>
  <si>
    <t>No se cuenta con profesional asignado que cumpla con el perfil técnico para el desarrollo de las funciones dentro del SGSST.</t>
  </si>
  <si>
    <t>Se Deja evidencia de la capacitación anual impartida al Copasst y demás personal.</t>
  </si>
  <si>
    <t xml:space="preserve">Se elaboró el documento que contiene el plan  de capacitación y entrenamiento en SST.
Se Elaboraron formatos que evidencian la participación en los procesos de formación y capacitación. 
</t>
  </si>
  <si>
    <t>Se elabora el Plan de Inducción Capacitación y Entrenamiento.</t>
  </si>
  <si>
    <t>Se realiza la identificación de peligros y valoración de riesgo.</t>
  </si>
  <si>
    <t>Se deja documentado las recomendaciones generadas de la evaluación de riesgos y peligros.</t>
  </si>
  <si>
    <t>Se Realiza perfil sociodemográfico de la población vinculada y en este queda documentado el resultado de las condiciones de salud.</t>
  </si>
  <si>
    <t>Se documentan los  estándares de seguridad de las actividades críticas, entrenar y entregar al personal estos estándares.</t>
  </si>
  <si>
    <t>Se realiza entrega de EPP al personal de servicios generales.</t>
  </si>
  <si>
    <t>Se realiza procedimiento para el reporte e investigación de AT y EL. Se recomienda por escrito a la rectora la inscripción a la ARL.</t>
  </si>
  <si>
    <t>Se realiza el plan Integral de emergencias, incluiye identificación de amenazas y vulnerabilidad.</t>
  </si>
  <si>
    <t>Se documentan los procedimientos operativos normalizados para emergencias.</t>
  </si>
  <si>
    <t>Se realiza demarcación de rutas de evacuación y se programa simulacro correspondiente.</t>
  </si>
  <si>
    <t>Se determina a través del diagnóstico de las condiciones de salud las prioridades para la implementación de los sistemas de vigilancia epidemiólogica correspondientes.</t>
  </si>
  <si>
    <t>No se cuenta con mediciones higienicas.</t>
  </si>
  <si>
    <t>Se realiza el Programa de Inspecciones planeadas con sus correspondientes formatos.</t>
  </si>
  <si>
    <t>No se han realizado evaluaciones ambientales.</t>
  </si>
  <si>
    <t xml:space="preserve">Se definen los indicadores de estructura, proceso y resultado según lo indica el artículo y se  Crear matriz de indicadores </t>
  </si>
  <si>
    <t>Se definen metas trimestrales según los indicadores.</t>
  </si>
  <si>
    <t>Se realiza socialización del SGSST y sus objetivos.</t>
  </si>
  <si>
    <t>Se realiza matriz de indicadores</t>
  </si>
  <si>
    <t>Línea base, ejecución del plan de trabajo y del cronograma, gestión de peligros y riesgos (cumplimiento de acciones correctivas y preventivas que surgen de las diferentes actividades), ejecución de plan capacitación, coberturas capacitación,  cumplimiento investigación accidentes, inspecciones de seguridad.</t>
  </si>
  <si>
    <t>Se establece el método para la identificación, prevención, evaluación, valoración y control de los peligros y riesgos</t>
  </si>
  <si>
    <t>Se evidencia en la matriz de peligros y riesgos la jerarquía de control de riesgo.</t>
  </si>
  <si>
    <t>Se  realiza el Plan Integral de Emergencias cumpliendo con los requisitos de identificación de amenazas y vulnerabilidad.</t>
  </si>
  <si>
    <t>Se realizan los procedimientos operativos normalizados.</t>
  </si>
  <si>
    <t>El Plan integral de emergencias contiene el sistema de comunicación y trabajo en equipo con los Entidades de prevención de desastres locales o regionales.</t>
  </si>
  <si>
    <t>Se realiza el simulacro con el apoyo de la Defensa Civil y se deja evidencia.</t>
  </si>
  <si>
    <t>Se realiza capacitación al personal brigadista.</t>
  </si>
  <si>
    <t>Se realiza proceso de inscripción del grupo de brigadistas de la institución.</t>
  </si>
  <si>
    <t>Se realizó la compra de equipos contra incendios (extintores), camilla y se dotó el botiquín de primeros auxilios.</t>
  </si>
  <si>
    <t>Se realiza el documento que evidencia el plan de ayuda mutua.</t>
  </si>
  <si>
    <t>Se realiza el procedimiento de Gestión del cambio.</t>
  </si>
  <si>
    <t>No se cuenta con personal contratista.</t>
  </si>
  <si>
    <t>Se realiza el programa de inducción capacitación y entrenamiento.</t>
  </si>
  <si>
    <t>Se da a conocer los resultados de la auditoría de inicial y la de seguimiento.</t>
  </si>
  <si>
    <t>Se dan a conocer los resultados al COPASST y personal interesado.</t>
  </si>
  <si>
    <t>Se realiza procedimiento de investigación de incidentes, accidentes y enfermedades laborales según la Resolucion 1401, se solicita a la Rectora de la institución la inscripción a la ARL por oficio.</t>
  </si>
  <si>
    <t>No se realiza socialización de lecciones aprendidas.</t>
  </si>
  <si>
    <t>Se deja evidencia del seguimiento que se hace a las acciones preventivas y correctivas diligenciadas en los formatos de inspecciones planeadas.</t>
  </si>
  <si>
    <t>Se desarrollaron las actividades para determinar las condiciones de salud de los trabajadores y evaluaciones de puestos de trabajo dentro del SVE Osteomuscular.</t>
  </si>
  <si>
    <t>Se define procedimiento para manejo de comunicaciones internas y externas con su control documental.</t>
  </si>
  <si>
    <t>Se realiza divulgación de priorización de riesgos y gestión de los mismos.</t>
  </si>
  <si>
    <t>Se realiza profesiograma y se gestiona con la rectoría la solicictud de este requirimiento.</t>
  </si>
  <si>
    <t>Se realiza un simulacro con apoyo de la Defensa Civil y capacitación con apoyo del cuerpo de bomberos.</t>
  </si>
  <si>
    <t>Se realiza procedimiento para adquisiciones y contrataciones estipulado en el SGSST.</t>
  </si>
  <si>
    <t>Se realiza Programa de Inducción y Re-inducción.</t>
  </si>
  <si>
    <t>Se realiza auditoría inicial diagnóstica y 2 auditorías de seguimiento del Decreto 1443 de 2014. Se realiza auditoria por parte de la Dirección.</t>
  </si>
  <si>
    <t>Se realizó auditoría por parte de la Dirección.</t>
  </si>
  <si>
    <t>Se define trimestralmente la evaluación de indicadores para valorar proceso de ejecución. Se realiza evaluación de indicadores.</t>
  </si>
  <si>
    <t>Se presenta informe trimestral de las evaluaciones a los indicadores según la matriz.</t>
  </si>
  <si>
    <t>Se llevo a cabo una auditoría por parte de la Dirección.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</si>
</sst>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sz val="12"/>
      <color indexed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b/>
      <sz val="11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50"/>
      </left>
      <right/>
      <top style="thin">
        <color indexed="50"/>
      </top>
      <bottom style="thin">
        <color indexed="50"/>
      </bottom>
      <diagonal/>
    </border>
    <border>
      <left/>
      <right/>
      <top style="thin">
        <color indexed="50"/>
      </top>
      <bottom style="thin">
        <color indexed="50"/>
      </bottom>
      <diagonal/>
    </border>
    <border>
      <left/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  <border>
      <left style="thin">
        <color indexed="50"/>
      </left>
      <right style="thin">
        <color indexed="50"/>
      </right>
      <top style="thin">
        <color indexed="50"/>
      </top>
      <bottom style="thin">
        <color indexed="50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10" fillId="0" borderId="0" applyFont="0" applyFill="0" applyBorder="0" applyAlignment="0" applyProtection="0"/>
    <xf numFmtId="0" fontId="15" fillId="0" borderId="0"/>
  </cellStyleXfs>
  <cellXfs count="70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4" borderId="4" xfId="0" applyFont="1" applyFill="1" applyBorder="1"/>
    <xf numFmtId="0" fontId="13" fillId="4" borderId="5" xfId="0" applyFont="1" applyFill="1" applyBorder="1"/>
    <xf numFmtId="3" fontId="12" fillId="2" borderId="0" xfId="0" applyNumberFormat="1" applyFont="1" applyFill="1" applyBorder="1" applyAlignment="1">
      <alignment horizontal="right" vertical="center" wrapText="1"/>
    </xf>
    <xf numFmtId="10" fontId="12" fillId="2" borderId="0" xfId="7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/>
    </xf>
    <xf numFmtId="9" fontId="13" fillId="4" borderId="4" xfId="7" applyFont="1" applyFill="1" applyBorder="1"/>
    <xf numFmtId="1" fontId="13" fillId="4" borderId="0" xfId="7" applyNumberFormat="1" applyFont="1" applyFill="1" applyBorder="1"/>
    <xf numFmtId="9" fontId="12" fillId="2" borderId="0" xfId="7" applyFont="1" applyFill="1" applyBorder="1" applyAlignment="1">
      <alignment horizontal="right" vertical="center" wrapText="1"/>
    </xf>
    <xf numFmtId="1" fontId="12" fillId="2" borderId="0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/>
    <xf numFmtId="0" fontId="9" fillId="5" borderId="3" xfId="0" applyFont="1" applyFill="1" applyBorder="1" applyAlignment="1"/>
    <xf numFmtId="0" fontId="9" fillId="5" borderId="2" xfId="0" applyFont="1" applyFill="1" applyBorder="1" applyAlignment="1"/>
    <xf numFmtId="0" fontId="9" fillId="6" borderId="1" xfId="0" applyFont="1" applyFill="1" applyBorder="1"/>
    <xf numFmtId="0" fontId="9" fillId="7" borderId="1" xfId="0" applyFont="1" applyFill="1" applyBorder="1"/>
    <xf numFmtId="0" fontId="9" fillId="8" borderId="1" xfId="0" applyFont="1" applyFill="1" applyBorder="1"/>
    <xf numFmtId="0" fontId="14" fillId="6" borderId="1" xfId="0" applyFont="1" applyFill="1" applyBorder="1"/>
    <xf numFmtId="0" fontId="15" fillId="9" borderId="0" xfId="8" applyFill="1"/>
    <xf numFmtId="0" fontId="17" fillId="10" borderId="9" xfId="0" applyFont="1" applyFill="1" applyBorder="1" applyAlignment="1">
      <alignment vertical="center"/>
    </xf>
    <xf numFmtId="0" fontId="17" fillId="0" borderId="13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top" wrapText="1"/>
    </xf>
    <xf numFmtId="0" fontId="12" fillId="11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justify" vertical="center" wrapText="1"/>
    </xf>
    <xf numFmtId="14" fontId="19" fillId="0" borderId="14" xfId="0" applyNumberFormat="1" applyFont="1" applyFill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justify" vertical="center" wrapText="1"/>
    </xf>
    <xf numFmtId="0" fontId="20" fillId="0" borderId="14" xfId="0" applyFont="1" applyFill="1" applyBorder="1" applyAlignment="1" applyProtection="1">
      <alignment horizontal="justify" vertical="center" wrapText="1"/>
      <protection locked="0"/>
    </xf>
    <xf numFmtId="0" fontId="20" fillId="0" borderId="14" xfId="0" applyFont="1" applyFill="1" applyBorder="1" applyAlignment="1" applyProtection="1">
      <alignment horizontal="left" vertical="center" wrapText="1"/>
      <protection locked="0"/>
    </xf>
    <xf numFmtId="49" fontId="20" fillId="0" borderId="14" xfId="0" applyNumberFormat="1" applyFont="1" applyFill="1" applyBorder="1" applyAlignment="1" applyProtection="1">
      <alignment horizontal="justify" vertical="center" wrapText="1"/>
      <protection locked="0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justify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/>
    </xf>
    <xf numFmtId="0" fontId="17" fillId="10" borderId="11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left" vertical="center" wrapText="1"/>
    </xf>
    <xf numFmtId="0" fontId="15" fillId="9" borderId="0" xfId="8" applyFill="1" applyAlignment="1">
      <alignment horizontal="left" wrapText="1"/>
    </xf>
    <xf numFmtId="0" fontId="18" fillId="0" borderId="13" xfId="0" applyFont="1" applyBorder="1" applyAlignment="1">
      <alignment horizontal="left" vertical="top" wrapText="1"/>
    </xf>
    <xf numFmtId="0" fontId="20" fillId="0" borderId="14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</cellXfs>
  <cellStyles count="9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  <cellStyle name="Normal 2" xfId="8"/>
    <cellStyle name="Porcentaje" xfId="7" builtinId="5"/>
  </cellStyles>
  <dxfs count="7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bg1"/>
                </a:solidFill>
              </a:rPr>
              <a:t>AVANCE POR CAPÍTULOS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4"/>
          <c:order val="0"/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3.8888888888888945E-2"/>
                  <c:y val="7.87037037037037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898644828905192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SG-SST'!$A$20:$A$25</c:f>
              <c:strCache>
                <c:ptCount val="6"/>
                <c:pt idx="0">
                  <c:v>Capitulo II</c:v>
                </c:pt>
                <c:pt idx="1">
                  <c:v>Capitulo III</c:v>
                </c:pt>
                <c:pt idx="2">
                  <c:v>Capitulo IV</c:v>
                </c:pt>
                <c:pt idx="3">
                  <c:v>Capitulo V</c:v>
                </c:pt>
                <c:pt idx="4">
                  <c:v>Capitulo VI</c:v>
                </c:pt>
                <c:pt idx="5">
                  <c:v>Capitulo VII</c:v>
                </c:pt>
              </c:strCache>
            </c:strRef>
          </c:cat>
          <c:val>
            <c:numRef>
              <c:f>'Resumen SG-SST'!$J$20:$J$25</c:f>
              <c:numCache>
                <c:formatCode>0%</c:formatCode>
                <c:ptCount val="6"/>
                <c:pt idx="0">
                  <c:v>1</c:v>
                </c:pt>
                <c:pt idx="1">
                  <c:v>0.80833333333333335</c:v>
                </c:pt>
                <c:pt idx="2">
                  <c:v>0.84615384615384615</c:v>
                </c:pt>
                <c:pt idx="3">
                  <c:v>0.69318181818181801</c:v>
                </c:pt>
                <c:pt idx="4">
                  <c:v>0.78125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247784"/>
        <c:axId val="362249744"/>
      </c:radarChart>
      <c:catAx>
        <c:axId val="362247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249744"/>
        <c:crosses val="autoZero"/>
        <c:auto val="1"/>
        <c:lblAlgn val="ctr"/>
        <c:lblOffset val="100"/>
        <c:noMultiLvlLbl val="0"/>
      </c:catAx>
      <c:valAx>
        <c:axId val="36224974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one"/>
        <c:crossAx val="362247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60000"/>
        <a:lumOff val="4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>
                <a:solidFill>
                  <a:schemeClr val="bg1"/>
                </a:solidFill>
              </a:rPr>
              <a:t>AVANCE</a:t>
            </a:r>
            <a:r>
              <a:rPr lang="es-CO" baseline="0">
                <a:solidFill>
                  <a:schemeClr val="bg1"/>
                </a:solidFill>
              </a:rPr>
              <a:t> EN EL CICLO PHVA</a:t>
            </a:r>
            <a:endParaRPr lang="es-CO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34925" cap="rnd">
              <a:solidFill>
                <a:schemeClr val="accent6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6.5630395451555149E-2"/>
                  <c:y val="0.132947234062215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578583613382198E-2"/>
                  <c:y val="7.3350198103290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4.5941276816088686E-2"/>
                  <c:y val="-1.3753162144367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SG-SST'!$A$5:$A$8</c:f>
              <c:strCache>
                <c:ptCount val="4"/>
                <c:pt idx="0">
                  <c:v>PLANEAR</c:v>
                </c:pt>
                <c:pt idx="1">
                  <c:v>HACER</c:v>
                </c:pt>
                <c:pt idx="2">
                  <c:v>VERIFICAR</c:v>
                </c:pt>
                <c:pt idx="3">
                  <c:v>ACTUAR</c:v>
                </c:pt>
              </c:strCache>
            </c:strRef>
          </c:cat>
          <c:val>
            <c:numRef>
              <c:f>'Resumen SG-SST'!$G$5:$G$8</c:f>
              <c:numCache>
                <c:formatCode>0%</c:formatCode>
                <c:ptCount val="4"/>
                <c:pt idx="0">
                  <c:v>0.24051724137931033</c:v>
                </c:pt>
                <c:pt idx="1">
                  <c:v>0.22474999999999998</c:v>
                </c:pt>
                <c:pt idx="2">
                  <c:v>0.16274999999999998</c:v>
                </c:pt>
                <c:pt idx="3">
                  <c:v>0.16250000000000001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362248568"/>
        <c:axId val="362248960"/>
      </c:radarChart>
      <c:catAx>
        <c:axId val="362248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tx2">
              <a:lumMod val="60000"/>
              <a:lumOff val="40000"/>
            </a:schemeClr>
          </a:solidFill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62248960"/>
        <c:crosses val="autoZero"/>
        <c:auto val="1"/>
        <c:lblAlgn val="ctr"/>
        <c:lblOffset val="100"/>
        <c:noMultiLvlLbl val="0"/>
      </c:catAx>
      <c:valAx>
        <c:axId val="36224896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one"/>
        <c:crossAx val="362248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2">
        <a:lumMod val="60000"/>
        <a:lumOff val="4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Decreto 1443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Portada!A1"/><Relationship Id="rId1" Type="http://schemas.openxmlformats.org/officeDocument/2006/relationships/hyperlink" Target="#'Resumen SG-SST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Decreto 1443'!A1"/><Relationship Id="rId2" Type="http://schemas.openxmlformats.org/officeDocument/2006/relationships/hyperlink" Target="#Portada!A1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22</xdr:row>
      <xdr:rowOff>85725</xdr:rowOff>
    </xdr:from>
    <xdr:to>
      <xdr:col>3</xdr:col>
      <xdr:colOff>1876426</xdr:colOff>
      <xdr:row>24</xdr:row>
      <xdr:rowOff>38100</xdr:rowOff>
    </xdr:to>
    <xdr:sp macro="" textlink="">
      <xdr:nvSpPr>
        <xdr:cNvPr id="4" name="Rectángulo redondeado 3">
          <a:hlinkClick xmlns:r="http://schemas.openxmlformats.org/officeDocument/2006/relationships" r:id="rId1"/>
        </xdr:cNvPr>
        <xdr:cNvSpPr/>
      </xdr:nvSpPr>
      <xdr:spPr>
        <a:xfrm>
          <a:off x="2847975" y="7505700"/>
          <a:ext cx="1771651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IR A EVALUACIÓN INICIAL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449580</xdr:colOff>
      <xdr:row>79</xdr:row>
      <xdr:rowOff>121920</xdr:rowOff>
    </xdr:from>
    <xdr:to>
      <xdr:col>12</xdr:col>
      <xdr:colOff>2720340</xdr:colOff>
      <xdr:row>81</xdr:row>
      <xdr:rowOff>60960</xdr:rowOff>
    </xdr:to>
    <xdr:sp macro="" textlink="">
      <xdr:nvSpPr>
        <xdr:cNvPr id="2" name="Rectángulo redondeado 1">
          <a:hlinkClick xmlns:r="http://schemas.openxmlformats.org/officeDocument/2006/relationships" r:id="rId1"/>
        </xdr:cNvPr>
        <xdr:cNvSpPr/>
      </xdr:nvSpPr>
      <xdr:spPr>
        <a:xfrm>
          <a:off x="6583680" y="35272980"/>
          <a:ext cx="2270760" cy="3200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RESUMEN DE LA AUTOEVALUACIÓN</a:t>
          </a:r>
        </a:p>
      </xdr:txBody>
    </xdr:sp>
    <xdr:clientData/>
  </xdr:twoCellAnchor>
  <xdr:twoCellAnchor>
    <xdr:from>
      <xdr:col>8</xdr:col>
      <xdr:colOff>160020</xdr:colOff>
      <xdr:row>79</xdr:row>
      <xdr:rowOff>129540</xdr:rowOff>
    </xdr:from>
    <xdr:to>
      <xdr:col>12</xdr:col>
      <xdr:colOff>30480</xdr:colOff>
      <xdr:row>81</xdr:row>
      <xdr:rowOff>68580</xdr:rowOff>
    </xdr:to>
    <xdr:sp macro="" textlink="">
      <xdr:nvSpPr>
        <xdr:cNvPr id="3" name="Rectángulo redondeado 2">
          <a:hlinkClick xmlns:r="http://schemas.openxmlformats.org/officeDocument/2006/relationships" r:id="rId2"/>
        </xdr:cNvPr>
        <xdr:cNvSpPr/>
      </xdr:nvSpPr>
      <xdr:spPr>
        <a:xfrm>
          <a:off x="4716780" y="35280600"/>
          <a:ext cx="1447800" cy="32004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A PORTADA</a:t>
          </a:r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10028</xdr:colOff>
      <xdr:row>18</xdr:row>
      <xdr:rowOff>1</xdr:rowOff>
    </xdr:from>
    <xdr:to>
      <xdr:col>15</xdr:col>
      <xdr:colOff>70185</xdr:colOff>
      <xdr:row>28</xdr:row>
      <xdr:rowOff>173455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140369</xdr:colOff>
      <xdr:row>27</xdr:row>
      <xdr:rowOff>30078</xdr:rowOff>
    </xdr:from>
    <xdr:to>
      <xdr:col>6</xdr:col>
      <xdr:colOff>772028</xdr:colOff>
      <xdr:row>28</xdr:row>
      <xdr:rowOff>180473</xdr:rowOff>
    </xdr:to>
    <xdr:sp macro="" textlink="">
      <xdr:nvSpPr>
        <xdr:cNvPr id="2" name="Rectángulo redondeado 1">
          <a:hlinkClick xmlns:r="http://schemas.openxmlformats.org/officeDocument/2006/relationships" r:id="rId2"/>
        </xdr:cNvPr>
        <xdr:cNvSpPr/>
      </xdr:nvSpPr>
      <xdr:spPr>
        <a:xfrm>
          <a:off x="4521869" y="6015789"/>
          <a:ext cx="1564106" cy="3408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A LA PORTADA</a:t>
          </a:r>
          <a:endParaRPr lang="es-CO" sz="1100"/>
        </a:p>
      </xdr:txBody>
    </xdr:sp>
    <xdr:clientData/>
  </xdr:twoCellAnchor>
  <xdr:twoCellAnchor>
    <xdr:from>
      <xdr:col>2</xdr:col>
      <xdr:colOff>431133</xdr:colOff>
      <xdr:row>27</xdr:row>
      <xdr:rowOff>10025</xdr:rowOff>
    </xdr:from>
    <xdr:to>
      <xdr:col>4</xdr:col>
      <xdr:colOff>431132</xdr:colOff>
      <xdr:row>28</xdr:row>
      <xdr:rowOff>160420</xdr:rowOff>
    </xdr:to>
    <xdr:sp macro="" textlink="">
      <xdr:nvSpPr>
        <xdr:cNvPr id="7" name="Rectángulo redondeado 6">
          <a:hlinkClick xmlns:r="http://schemas.openxmlformats.org/officeDocument/2006/relationships" r:id="rId3"/>
        </xdr:cNvPr>
        <xdr:cNvSpPr/>
      </xdr:nvSpPr>
      <xdr:spPr>
        <a:xfrm>
          <a:off x="1764633" y="5995736"/>
          <a:ext cx="2115552" cy="3408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VOLVER</a:t>
          </a:r>
          <a:r>
            <a:rPr lang="es-CO" sz="1100" baseline="0"/>
            <a:t>  A EVALUACIÓN INICIAL</a:t>
          </a:r>
          <a:endParaRPr lang="es-CO" sz="1100"/>
        </a:p>
      </xdr:txBody>
    </xdr:sp>
    <xdr:clientData/>
  </xdr:twoCellAnchor>
  <xdr:twoCellAnchor>
    <xdr:from>
      <xdr:col>10</xdr:col>
      <xdr:colOff>0</xdr:colOff>
      <xdr:row>2</xdr:row>
      <xdr:rowOff>177465</xdr:rowOff>
    </xdr:from>
    <xdr:to>
      <xdr:col>15</xdr:col>
      <xdr:colOff>60158</xdr:colOff>
      <xdr:row>13</xdr:row>
      <xdr:rowOff>30079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showGridLines="0" tabSelected="1" workbookViewId="0">
      <selection activeCell="B2" sqref="B2:D2"/>
    </sheetView>
  </sheetViews>
  <sheetFormatPr baseColWidth="10" defaultRowHeight="15" x14ac:dyDescent="0.25"/>
  <cols>
    <col min="1" max="1" width="3.42578125" customWidth="1"/>
    <col min="2" max="2" width="21.5703125" customWidth="1"/>
    <col min="3" max="3" width="16.140625" customWidth="1"/>
    <col min="4" max="4" width="44.42578125" customWidth="1"/>
    <col min="5" max="5" width="4.28515625" customWidth="1"/>
  </cols>
  <sheetData>
    <row r="1" spans="1:5" x14ac:dyDescent="0.25">
      <c r="A1" s="33"/>
      <c r="B1" s="33"/>
      <c r="C1" s="33"/>
      <c r="D1" s="33"/>
      <c r="E1" s="33"/>
    </row>
    <row r="2" spans="1:5" ht="18" x14ac:dyDescent="0.25">
      <c r="A2" s="33"/>
      <c r="B2" s="53" t="s">
        <v>164</v>
      </c>
      <c r="C2" s="54"/>
      <c r="D2" s="55"/>
      <c r="E2" s="33"/>
    </row>
    <row r="3" spans="1:5" x14ac:dyDescent="0.25">
      <c r="A3" s="33"/>
      <c r="B3" s="34"/>
      <c r="C3" s="56"/>
      <c r="D3" s="57"/>
      <c r="E3" s="33"/>
    </row>
    <row r="4" spans="1:5" ht="21.75" customHeight="1" x14ac:dyDescent="0.25">
      <c r="A4" s="33"/>
      <c r="B4" s="58" t="s">
        <v>165</v>
      </c>
      <c r="C4" s="58"/>
      <c r="D4" s="41" t="s">
        <v>179</v>
      </c>
      <c r="E4" s="33"/>
    </row>
    <row r="5" spans="1:5" ht="22.5" customHeight="1" x14ac:dyDescent="0.25">
      <c r="A5" s="33"/>
      <c r="B5" s="58" t="s">
        <v>166</v>
      </c>
      <c r="C5" s="58"/>
      <c r="D5" s="42">
        <v>42205</v>
      </c>
      <c r="E5" s="33"/>
    </row>
    <row r="6" spans="1:5" ht="19.5" customHeight="1" x14ac:dyDescent="0.25">
      <c r="A6" s="33"/>
      <c r="B6" s="58" t="s">
        <v>167</v>
      </c>
      <c r="C6" s="58"/>
      <c r="D6" s="43" t="s">
        <v>180</v>
      </c>
      <c r="E6" s="33"/>
    </row>
    <row r="7" spans="1:5" ht="19.5" customHeight="1" x14ac:dyDescent="0.25">
      <c r="A7" s="33"/>
      <c r="B7" s="52" t="s">
        <v>168</v>
      </c>
      <c r="C7" s="52"/>
      <c r="D7" s="43" t="s">
        <v>181</v>
      </c>
      <c r="E7" s="33"/>
    </row>
    <row r="8" spans="1:5" ht="21.75" customHeight="1" x14ac:dyDescent="0.25">
      <c r="A8" s="33"/>
      <c r="B8" s="52" t="s">
        <v>169</v>
      </c>
      <c r="C8" s="52"/>
      <c r="D8" s="41" t="s">
        <v>182</v>
      </c>
      <c r="E8" s="33"/>
    </row>
    <row r="9" spans="1:5" ht="21.75" customHeight="1" x14ac:dyDescent="0.25">
      <c r="A9" s="33"/>
      <c r="B9" s="52" t="s">
        <v>156</v>
      </c>
      <c r="C9" s="52"/>
      <c r="D9" s="41" t="s">
        <v>183</v>
      </c>
      <c r="E9" s="33"/>
    </row>
    <row r="10" spans="1:5" ht="21.75" customHeight="1" x14ac:dyDescent="0.25">
      <c r="A10" s="33"/>
      <c r="B10" s="52" t="s">
        <v>157</v>
      </c>
      <c r="C10" s="52"/>
      <c r="D10" s="41" t="s">
        <v>184</v>
      </c>
      <c r="E10" s="33"/>
    </row>
    <row r="11" spans="1:5" ht="95.25" customHeight="1" x14ac:dyDescent="0.25">
      <c r="A11" s="33"/>
      <c r="B11" s="60" t="s">
        <v>172</v>
      </c>
      <c r="C11" s="60"/>
      <c r="D11" s="41" t="s">
        <v>185</v>
      </c>
      <c r="E11" s="33"/>
    </row>
    <row r="12" spans="1:5" x14ac:dyDescent="0.25">
      <c r="A12" s="33"/>
      <c r="B12" s="52" t="s">
        <v>158</v>
      </c>
      <c r="C12" s="52"/>
      <c r="D12" s="41" t="s">
        <v>186</v>
      </c>
      <c r="E12" s="33"/>
    </row>
    <row r="13" spans="1:5" x14ac:dyDescent="0.25">
      <c r="A13" s="33"/>
      <c r="B13" s="52" t="s">
        <v>159</v>
      </c>
      <c r="C13" s="52"/>
      <c r="D13" s="44">
        <v>1</v>
      </c>
      <c r="E13" s="33"/>
    </row>
    <row r="14" spans="1:5" ht="38.25" x14ac:dyDescent="0.25">
      <c r="A14" s="33"/>
      <c r="B14" s="52" t="s">
        <v>160</v>
      </c>
      <c r="C14" s="35" t="s">
        <v>170</v>
      </c>
      <c r="D14" s="45" t="s">
        <v>187</v>
      </c>
      <c r="E14" s="33"/>
    </row>
    <row r="15" spans="1:5" ht="38.25" x14ac:dyDescent="0.25">
      <c r="A15" s="33"/>
      <c r="B15" s="52"/>
      <c r="C15" s="35" t="s">
        <v>161</v>
      </c>
      <c r="D15" s="44">
        <v>19</v>
      </c>
      <c r="E15" s="33"/>
    </row>
    <row r="16" spans="1:5" ht="38.25" x14ac:dyDescent="0.25">
      <c r="A16" s="33"/>
      <c r="B16" s="52"/>
      <c r="C16" s="35" t="s">
        <v>162</v>
      </c>
      <c r="D16" s="61">
        <v>15</v>
      </c>
      <c r="E16" s="33"/>
    </row>
    <row r="17" spans="1:5" ht="38.25" x14ac:dyDescent="0.25">
      <c r="A17" s="33"/>
      <c r="B17" s="52"/>
      <c r="C17" s="35" t="s">
        <v>163</v>
      </c>
      <c r="D17" s="61"/>
      <c r="E17" s="33"/>
    </row>
    <row r="18" spans="1:5" ht="32.25" customHeight="1" x14ac:dyDescent="0.25">
      <c r="A18" s="33"/>
      <c r="B18" s="52" t="s">
        <v>174</v>
      </c>
      <c r="C18" s="52"/>
      <c r="D18" s="46" t="s">
        <v>188</v>
      </c>
      <c r="E18" s="33"/>
    </row>
    <row r="19" spans="1:5" ht="36" customHeight="1" x14ac:dyDescent="0.25">
      <c r="A19" s="33"/>
      <c r="B19" s="52" t="s">
        <v>171</v>
      </c>
      <c r="C19" s="52"/>
      <c r="D19" s="44" t="s">
        <v>188</v>
      </c>
      <c r="E19" s="33"/>
    </row>
    <row r="20" spans="1:5" x14ac:dyDescent="0.25">
      <c r="A20" s="33"/>
      <c r="B20" s="33"/>
      <c r="C20" s="33"/>
      <c r="D20" s="33"/>
      <c r="E20" s="33"/>
    </row>
    <row r="21" spans="1:5" x14ac:dyDescent="0.25">
      <c r="A21" s="59" t="s">
        <v>173</v>
      </c>
      <c r="B21" s="59"/>
      <c r="C21" s="59"/>
      <c r="D21" s="59"/>
      <c r="E21" s="59"/>
    </row>
    <row r="22" spans="1:5" ht="24.75" customHeight="1" x14ac:dyDescent="0.25">
      <c r="A22" s="59"/>
      <c r="B22" s="59"/>
      <c r="C22" s="59"/>
      <c r="D22" s="59"/>
      <c r="E22" s="59"/>
    </row>
  </sheetData>
  <mergeCells count="17">
    <mergeCell ref="A21:E22"/>
    <mergeCell ref="B18:C18"/>
    <mergeCell ref="B19:C19"/>
    <mergeCell ref="B10:C10"/>
    <mergeCell ref="B11:C11"/>
    <mergeCell ref="B12:C12"/>
    <mergeCell ref="B13:C13"/>
    <mergeCell ref="B14:B17"/>
    <mergeCell ref="D16:D17"/>
    <mergeCell ref="B8:C8"/>
    <mergeCell ref="B9:C9"/>
    <mergeCell ref="B2:D2"/>
    <mergeCell ref="C3:D3"/>
    <mergeCell ref="B4:C4"/>
    <mergeCell ref="B5:C5"/>
    <mergeCell ref="B6:C6"/>
    <mergeCell ref="B7:C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9"/>
  <sheetViews>
    <sheetView zoomScale="125" zoomScaleNormal="125" zoomScalePageLayoutView="110" workbookViewId="0">
      <pane ySplit="2" topLeftCell="A3" activePane="bottomLeft" state="frozen"/>
      <selection pane="bottomLeft" sqref="A1:A2"/>
    </sheetView>
  </sheetViews>
  <sheetFormatPr baseColWidth="10" defaultRowHeight="15" x14ac:dyDescent="0.25"/>
  <cols>
    <col min="1" max="1" width="6" customWidth="1"/>
    <col min="2" max="2" width="12.28515625" customWidth="1"/>
    <col min="3" max="3" width="13" customWidth="1"/>
    <col min="4" max="4" width="8.140625" style="1" customWidth="1"/>
    <col min="5" max="5" width="17.42578125" customWidth="1"/>
    <col min="6" max="6" width="3.7109375" style="8" customWidth="1"/>
    <col min="7" max="7" width="4" style="8" customWidth="1"/>
    <col min="8" max="8" width="3.5703125" style="8" customWidth="1"/>
    <col min="9" max="9" width="11.28515625" style="10" customWidth="1"/>
    <col min="10" max="10" width="4.28515625" style="10" hidden="1" customWidth="1"/>
    <col min="11" max="11" width="12.28515625" style="10" customWidth="1"/>
    <col min="12" max="12" width="7.140625" style="10" hidden="1" customWidth="1"/>
    <col min="13" max="13" width="46" customWidth="1"/>
  </cols>
  <sheetData>
    <row r="1" spans="1:13" ht="23.25" customHeight="1" x14ac:dyDescent="0.25">
      <c r="A1" s="62" t="s">
        <v>115</v>
      </c>
      <c r="B1" s="64" t="s">
        <v>0</v>
      </c>
      <c r="C1" s="64" t="s">
        <v>3</v>
      </c>
      <c r="D1" s="62" t="s">
        <v>91</v>
      </c>
      <c r="E1" s="64" t="s">
        <v>1</v>
      </c>
      <c r="F1" s="62" t="s">
        <v>111</v>
      </c>
      <c r="G1" s="62"/>
      <c r="H1" s="62"/>
      <c r="I1" s="62" t="s">
        <v>106</v>
      </c>
      <c r="J1" s="62"/>
      <c r="K1" s="62" t="s">
        <v>105</v>
      </c>
      <c r="L1" s="62"/>
      <c r="M1" s="62" t="s">
        <v>98</v>
      </c>
    </row>
    <row r="2" spans="1:13" ht="15.75" customHeight="1" x14ac:dyDescent="0.25">
      <c r="A2" s="62"/>
      <c r="B2" s="64"/>
      <c r="C2" s="64"/>
      <c r="D2" s="62"/>
      <c r="E2" s="64"/>
      <c r="F2" s="4" t="s">
        <v>94</v>
      </c>
      <c r="G2" s="4" t="s">
        <v>95</v>
      </c>
      <c r="H2" s="4" t="s">
        <v>96</v>
      </c>
      <c r="I2" s="63"/>
      <c r="J2" s="63"/>
      <c r="K2" s="63"/>
      <c r="L2" s="63"/>
      <c r="M2" s="62"/>
    </row>
    <row r="3" spans="1:13" ht="33.75" x14ac:dyDescent="0.25">
      <c r="A3" s="26" t="s">
        <v>116</v>
      </c>
      <c r="B3" s="13" t="s">
        <v>77</v>
      </c>
      <c r="C3" s="2" t="s">
        <v>79</v>
      </c>
      <c r="D3" s="3" t="s">
        <v>8</v>
      </c>
      <c r="E3" s="7" t="s">
        <v>93</v>
      </c>
      <c r="F3" s="5"/>
      <c r="G3" s="5" t="s">
        <v>176</v>
      </c>
      <c r="H3" s="5"/>
      <c r="I3" s="9" t="s">
        <v>103</v>
      </c>
      <c r="J3" s="9">
        <f>IF(I3="No hay evidencia",0,IF(I3="Hay evidencia parcial",1,IF(I3="Si hay evidencia",2)))</f>
        <v>2</v>
      </c>
      <c r="K3" s="9" t="s">
        <v>150</v>
      </c>
      <c r="L3" s="9">
        <f>IF(K3="Sin implementar",0,IF(K3="implementado parcialmente",1,IF(K3="Implementado totalmente",2)))</f>
        <v>2</v>
      </c>
      <c r="M3" s="2" t="s">
        <v>195</v>
      </c>
    </row>
    <row r="4" spans="1:13" ht="34.5" customHeight="1" x14ac:dyDescent="0.25">
      <c r="A4" s="31" t="s">
        <v>114</v>
      </c>
      <c r="B4" s="13" t="s">
        <v>80</v>
      </c>
      <c r="C4" s="2" t="s">
        <v>79</v>
      </c>
      <c r="D4" s="3" t="s">
        <v>81</v>
      </c>
      <c r="E4" s="7" t="s">
        <v>82</v>
      </c>
      <c r="F4" s="5"/>
      <c r="G4" s="5" t="s">
        <v>176</v>
      </c>
      <c r="H4" s="5"/>
      <c r="I4" s="9" t="s">
        <v>103</v>
      </c>
      <c r="J4" s="9">
        <f t="shared" ref="J4:J67" si="0">IF(I4="No hay evidencia",0,IF(I4="Hay evidencia parcial",1,IF(I4="Si hay evidencia",2)))</f>
        <v>2</v>
      </c>
      <c r="K4" s="9" t="s">
        <v>150</v>
      </c>
      <c r="L4" s="9">
        <f t="shared" ref="L4:L67" si="1">IF(K4="Sin implementar",0,IF(K4="implementado parcialmente",1,IF(K4="Implementado totalmente",2)))</f>
        <v>2</v>
      </c>
      <c r="M4" s="2" t="s">
        <v>196</v>
      </c>
    </row>
    <row r="5" spans="1:13" ht="36.75" customHeight="1" x14ac:dyDescent="0.25">
      <c r="A5" s="26" t="s">
        <v>116</v>
      </c>
      <c r="B5" s="13" t="s">
        <v>78</v>
      </c>
      <c r="C5" s="2" t="s">
        <v>120</v>
      </c>
      <c r="D5" s="3" t="s">
        <v>119</v>
      </c>
      <c r="E5" s="7" t="s">
        <v>151</v>
      </c>
      <c r="F5" s="5"/>
      <c r="G5" s="5" t="s">
        <v>176</v>
      </c>
      <c r="H5" s="5"/>
      <c r="I5" s="9" t="s">
        <v>103</v>
      </c>
      <c r="J5" s="9">
        <f t="shared" si="0"/>
        <v>2</v>
      </c>
      <c r="K5" s="9" t="s">
        <v>150</v>
      </c>
      <c r="L5" s="9">
        <f t="shared" si="1"/>
        <v>2</v>
      </c>
      <c r="M5" s="2" t="s">
        <v>197</v>
      </c>
    </row>
    <row r="6" spans="1:13" ht="24.75" customHeight="1" x14ac:dyDescent="0.25">
      <c r="A6" s="31" t="s">
        <v>114</v>
      </c>
      <c r="B6" s="13" t="s">
        <v>78</v>
      </c>
      <c r="C6" s="2" t="s">
        <v>4</v>
      </c>
      <c r="D6" s="3" t="s">
        <v>119</v>
      </c>
      <c r="E6" s="7" t="s">
        <v>104</v>
      </c>
      <c r="F6" s="5"/>
      <c r="G6" s="5" t="s">
        <v>176</v>
      </c>
      <c r="H6" s="5"/>
      <c r="I6" s="9" t="s">
        <v>103</v>
      </c>
      <c r="J6" s="9">
        <f t="shared" si="0"/>
        <v>2</v>
      </c>
      <c r="K6" s="9" t="s">
        <v>150</v>
      </c>
      <c r="L6" s="9">
        <f t="shared" si="1"/>
        <v>2</v>
      </c>
      <c r="M6" s="2" t="s">
        <v>198</v>
      </c>
    </row>
    <row r="7" spans="1:13" ht="33.75" x14ac:dyDescent="0.25">
      <c r="A7" s="32" t="s">
        <v>118</v>
      </c>
      <c r="B7" s="13" t="s">
        <v>78</v>
      </c>
      <c r="C7" s="2" t="s">
        <v>4</v>
      </c>
      <c r="D7" s="3">
        <v>8</v>
      </c>
      <c r="E7" s="7" t="s">
        <v>2</v>
      </c>
      <c r="F7" s="5"/>
      <c r="G7" s="51" t="s">
        <v>176</v>
      </c>
      <c r="H7" s="5"/>
      <c r="I7" s="9" t="s">
        <v>102</v>
      </c>
      <c r="J7" s="9">
        <f t="shared" si="0"/>
        <v>1</v>
      </c>
      <c r="K7" s="9" t="s">
        <v>150</v>
      </c>
      <c r="L7" s="9">
        <f t="shared" si="1"/>
        <v>2</v>
      </c>
      <c r="M7" s="2" t="s">
        <v>199</v>
      </c>
    </row>
    <row r="8" spans="1:13" ht="48.75" customHeight="1" x14ac:dyDescent="0.25">
      <c r="A8" s="26" t="s">
        <v>116</v>
      </c>
      <c r="B8" s="13" t="s">
        <v>78</v>
      </c>
      <c r="C8" s="2" t="s">
        <v>4</v>
      </c>
      <c r="D8" s="3">
        <v>8</v>
      </c>
      <c r="E8" s="7" t="s">
        <v>97</v>
      </c>
      <c r="F8" s="5"/>
      <c r="G8" s="40" t="s">
        <v>177</v>
      </c>
      <c r="H8" s="5"/>
      <c r="I8" s="9" t="s">
        <v>102</v>
      </c>
      <c r="J8" s="9">
        <f t="shared" si="0"/>
        <v>1</v>
      </c>
      <c r="K8" s="9" t="s">
        <v>100</v>
      </c>
      <c r="L8" s="9">
        <f t="shared" si="1"/>
        <v>1</v>
      </c>
      <c r="M8" s="2" t="s">
        <v>200</v>
      </c>
    </row>
    <row r="9" spans="1:13" ht="36.75" customHeight="1" x14ac:dyDescent="0.25">
      <c r="A9" s="26" t="s">
        <v>116</v>
      </c>
      <c r="B9" s="13" t="s">
        <v>78</v>
      </c>
      <c r="C9" s="2" t="s">
        <v>4</v>
      </c>
      <c r="D9" s="3">
        <v>8</v>
      </c>
      <c r="E9" s="7" t="s">
        <v>152</v>
      </c>
      <c r="F9" s="5"/>
      <c r="G9" s="5" t="s">
        <v>176</v>
      </c>
      <c r="H9" s="5"/>
      <c r="I9" s="9" t="s">
        <v>103</v>
      </c>
      <c r="J9" s="9">
        <f t="shared" si="0"/>
        <v>2</v>
      </c>
      <c r="K9" s="9" t="s">
        <v>150</v>
      </c>
      <c r="L9" s="9">
        <f t="shared" si="1"/>
        <v>2</v>
      </c>
      <c r="M9" s="2" t="s">
        <v>201</v>
      </c>
    </row>
    <row r="10" spans="1:13" ht="37.9" customHeight="1" x14ac:dyDescent="0.25">
      <c r="A10" s="26" t="s">
        <v>116</v>
      </c>
      <c r="B10" s="13" t="s">
        <v>78</v>
      </c>
      <c r="C10" s="2" t="s">
        <v>4</v>
      </c>
      <c r="D10" s="3">
        <v>8</v>
      </c>
      <c r="E10" s="7" t="s">
        <v>83</v>
      </c>
      <c r="F10" s="5"/>
      <c r="G10" s="40" t="s">
        <v>177</v>
      </c>
      <c r="H10" s="5"/>
      <c r="I10" s="9" t="s">
        <v>102</v>
      </c>
      <c r="J10" s="9">
        <f t="shared" si="0"/>
        <v>1</v>
      </c>
      <c r="K10" s="9" t="s">
        <v>100</v>
      </c>
      <c r="L10" s="9">
        <f t="shared" si="1"/>
        <v>1</v>
      </c>
      <c r="M10" s="2" t="s">
        <v>200</v>
      </c>
    </row>
    <row r="11" spans="1:13" ht="36" customHeight="1" x14ac:dyDescent="0.25">
      <c r="A11" s="26" t="s">
        <v>116</v>
      </c>
      <c r="B11" s="13" t="s">
        <v>78</v>
      </c>
      <c r="C11" s="2" t="s">
        <v>109</v>
      </c>
      <c r="D11" s="3" t="s">
        <v>110</v>
      </c>
      <c r="E11" s="7" t="s">
        <v>84</v>
      </c>
      <c r="F11" s="5"/>
      <c r="G11" s="5" t="s">
        <v>176</v>
      </c>
      <c r="H11" s="5"/>
      <c r="I11" s="9" t="s">
        <v>103</v>
      </c>
      <c r="J11" s="9">
        <f t="shared" si="0"/>
        <v>2</v>
      </c>
      <c r="K11" s="9" t="s">
        <v>150</v>
      </c>
      <c r="L11" s="9">
        <f t="shared" si="1"/>
        <v>2</v>
      </c>
      <c r="M11" s="2" t="s">
        <v>202</v>
      </c>
    </row>
    <row r="12" spans="1:13" ht="45.6" customHeight="1" x14ac:dyDescent="0.25">
      <c r="A12" s="27" t="s">
        <v>116</v>
      </c>
      <c r="B12" s="14" t="s">
        <v>123</v>
      </c>
      <c r="C12" s="65" t="s">
        <v>121</v>
      </c>
      <c r="D12" s="3" t="s">
        <v>110</v>
      </c>
      <c r="E12" s="67" t="s">
        <v>5</v>
      </c>
      <c r="F12" s="5"/>
      <c r="G12" s="5" t="s">
        <v>176</v>
      </c>
      <c r="H12" s="5"/>
      <c r="I12" s="9" t="s">
        <v>103</v>
      </c>
      <c r="J12" s="9">
        <f t="shared" si="0"/>
        <v>2</v>
      </c>
      <c r="K12" s="9" t="s">
        <v>150</v>
      </c>
      <c r="L12" s="9">
        <f t="shared" si="1"/>
        <v>2</v>
      </c>
      <c r="M12" s="36" t="s">
        <v>203</v>
      </c>
    </row>
    <row r="13" spans="1:13" ht="46.15" customHeight="1" x14ac:dyDescent="0.25">
      <c r="A13" s="28" t="s">
        <v>116</v>
      </c>
      <c r="B13" s="14" t="s">
        <v>23</v>
      </c>
      <c r="C13" s="66"/>
      <c r="D13" s="3">
        <v>17</v>
      </c>
      <c r="E13" s="68"/>
      <c r="F13" s="6"/>
      <c r="G13" s="6" t="s">
        <v>176</v>
      </c>
      <c r="H13" s="6"/>
      <c r="I13" s="9" t="s">
        <v>103</v>
      </c>
      <c r="J13" s="9">
        <f t="shared" si="0"/>
        <v>2</v>
      </c>
      <c r="K13" s="9" t="s">
        <v>150</v>
      </c>
      <c r="L13" s="9">
        <f t="shared" si="1"/>
        <v>2</v>
      </c>
      <c r="M13" s="36" t="s">
        <v>204</v>
      </c>
    </row>
    <row r="14" spans="1:13" ht="33.75" x14ac:dyDescent="0.25">
      <c r="A14" s="31" t="s">
        <v>114</v>
      </c>
      <c r="B14" s="14" t="s">
        <v>123</v>
      </c>
      <c r="C14" s="2" t="s">
        <v>109</v>
      </c>
      <c r="D14" s="3" t="s">
        <v>110</v>
      </c>
      <c r="E14" s="7" t="s">
        <v>6</v>
      </c>
      <c r="F14" s="5"/>
      <c r="G14" s="5" t="s">
        <v>176</v>
      </c>
      <c r="H14" s="5"/>
      <c r="I14" s="9" t="s">
        <v>103</v>
      </c>
      <c r="J14" s="9">
        <f t="shared" si="0"/>
        <v>2</v>
      </c>
      <c r="K14" s="9" t="s">
        <v>150</v>
      </c>
      <c r="L14" s="9">
        <f t="shared" si="1"/>
        <v>2</v>
      </c>
      <c r="M14" s="2" t="s">
        <v>205</v>
      </c>
    </row>
    <row r="15" spans="1:13" ht="23.25" x14ac:dyDescent="0.25">
      <c r="A15" s="26" t="s">
        <v>116</v>
      </c>
      <c r="B15" s="14" t="s">
        <v>123</v>
      </c>
      <c r="C15" s="2" t="s">
        <v>4</v>
      </c>
      <c r="D15" s="3">
        <v>8</v>
      </c>
      <c r="E15" s="7" t="s">
        <v>7</v>
      </c>
      <c r="F15" s="5"/>
      <c r="G15" s="40" t="s">
        <v>177</v>
      </c>
      <c r="H15" s="5"/>
      <c r="I15" s="9" t="s">
        <v>101</v>
      </c>
      <c r="J15" s="9">
        <f t="shared" si="0"/>
        <v>0</v>
      </c>
      <c r="K15" s="9" t="s">
        <v>99</v>
      </c>
      <c r="L15" s="9">
        <f t="shared" si="1"/>
        <v>0</v>
      </c>
      <c r="M15" s="2" t="s">
        <v>206</v>
      </c>
    </row>
    <row r="16" spans="1:13" ht="33.75" x14ac:dyDescent="0.25">
      <c r="A16" s="26" t="s">
        <v>116</v>
      </c>
      <c r="B16" s="14" t="s">
        <v>123</v>
      </c>
      <c r="C16" s="2" t="s">
        <v>4</v>
      </c>
      <c r="D16" s="3">
        <v>8</v>
      </c>
      <c r="E16" s="7" t="s">
        <v>122</v>
      </c>
      <c r="F16" s="5"/>
      <c r="G16" s="5" t="s">
        <v>177</v>
      </c>
      <c r="H16" s="5"/>
      <c r="I16" s="9" t="s">
        <v>101</v>
      </c>
      <c r="J16" s="9">
        <f t="shared" si="0"/>
        <v>0</v>
      </c>
      <c r="K16" s="9" t="s">
        <v>99</v>
      </c>
      <c r="L16" s="9">
        <f t="shared" si="1"/>
        <v>0</v>
      </c>
      <c r="M16" s="2" t="s">
        <v>191</v>
      </c>
    </row>
    <row r="17" spans="1:13" ht="51.6" customHeight="1" x14ac:dyDescent="0.25">
      <c r="A17" s="31" t="s">
        <v>114</v>
      </c>
      <c r="B17" s="14" t="s">
        <v>123</v>
      </c>
      <c r="C17" s="2" t="s">
        <v>9</v>
      </c>
      <c r="D17" s="3">
        <v>11</v>
      </c>
      <c r="E17" s="7" t="s">
        <v>107</v>
      </c>
      <c r="F17" s="5"/>
      <c r="G17" s="5" t="s">
        <v>176</v>
      </c>
      <c r="H17" s="5"/>
      <c r="I17" s="40" t="s">
        <v>103</v>
      </c>
      <c r="J17" s="9">
        <f t="shared" si="0"/>
        <v>2</v>
      </c>
      <c r="K17" s="40" t="s">
        <v>150</v>
      </c>
      <c r="L17" s="9">
        <f t="shared" si="1"/>
        <v>2</v>
      </c>
      <c r="M17" s="2" t="s">
        <v>208</v>
      </c>
    </row>
    <row r="18" spans="1:13" ht="32.25" customHeight="1" x14ac:dyDescent="0.25">
      <c r="A18" s="31" t="s">
        <v>114</v>
      </c>
      <c r="B18" s="14" t="s">
        <v>123</v>
      </c>
      <c r="C18" s="2" t="s">
        <v>9</v>
      </c>
      <c r="D18" s="3">
        <v>11</v>
      </c>
      <c r="E18" s="7" t="s">
        <v>85</v>
      </c>
      <c r="F18" s="5"/>
      <c r="G18" s="5" t="s">
        <v>176</v>
      </c>
      <c r="H18" s="5"/>
      <c r="I18" s="40" t="s">
        <v>103</v>
      </c>
      <c r="J18" s="9">
        <f t="shared" si="0"/>
        <v>2</v>
      </c>
      <c r="K18" s="9" t="s">
        <v>150</v>
      </c>
      <c r="L18" s="9">
        <f t="shared" si="1"/>
        <v>2</v>
      </c>
      <c r="M18" s="2" t="s">
        <v>207</v>
      </c>
    </row>
    <row r="19" spans="1:13" ht="48.75" customHeight="1" x14ac:dyDescent="0.25">
      <c r="A19" s="26" t="s">
        <v>116</v>
      </c>
      <c r="B19" s="14" t="s">
        <v>123</v>
      </c>
      <c r="C19" s="2" t="s">
        <v>9</v>
      </c>
      <c r="D19" s="3">
        <v>11</v>
      </c>
      <c r="E19" s="7" t="s">
        <v>86</v>
      </c>
      <c r="F19" s="5"/>
      <c r="G19" s="5" t="s">
        <v>176</v>
      </c>
      <c r="H19" s="5"/>
      <c r="I19" s="40" t="s">
        <v>103</v>
      </c>
      <c r="J19" s="9">
        <f t="shared" si="0"/>
        <v>2</v>
      </c>
      <c r="K19" s="40" t="s">
        <v>150</v>
      </c>
      <c r="L19" s="9">
        <f t="shared" si="1"/>
        <v>2</v>
      </c>
      <c r="M19" s="2" t="s">
        <v>209</v>
      </c>
    </row>
    <row r="20" spans="1:13" ht="47.45" customHeight="1" x14ac:dyDescent="0.25">
      <c r="A20" s="27" t="s">
        <v>116</v>
      </c>
      <c r="B20" s="20" t="s">
        <v>145</v>
      </c>
      <c r="C20" s="65" t="s">
        <v>10</v>
      </c>
      <c r="D20" s="3" t="s">
        <v>130</v>
      </c>
      <c r="E20" s="67" t="s">
        <v>124</v>
      </c>
      <c r="F20" s="5"/>
      <c r="G20" s="5" t="s">
        <v>176</v>
      </c>
      <c r="H20" s="5"/>
      <c r="I20" s="9" t="s">
        <v>103</v>
      </c>
      <c r="J20" s="9">
        <f t="shared" ref="J20:J21" si="2">IF(I20="No hay evidencia",0,IF(I20="Hay evidencia parcial",1,IF(I20="Si hay evidencia",2)))</f>
        <v>2</v>
      </c>
      <c r="K20" s="9" t="s">
        <v>150</v>
      </c>
      <c r="L20" s="9">
        <f t="shared" si="1"/>
        <v>2</v>
      </c>
      <c r="M20" s="36" t="s">
        <v>210</v>
      </c>
    </row>
    <row r="21" spans="1:13" ht="30.75" customHeight="1" x14ac:dyDescent="0.25">
      <c r="A21" s="28" t="s">
        <v>116</v>
      </c>
      <c r="B21" s="14" t="s">
        <v>23</v>
      </c>
      <c r="C21" s="66"/>
      <c r="D21" s="3">
        <v>15</v>
      </c>
      <c r="E21" s="68"/>
      <c r="F21" s="6"/>
      <c r="G21" s="6" t="s">
        <v>176</v>
      </c>
      <c r="H21" s="6"/>
      <c r="I21" s="9" t="s">
        <v>103</v>
      </c>
      <c r="J21" s="9">
        <f t="shared" si="2"/>
        <v>2</v>
      </c>
      <c r="K21" s="9" t="s">
        <v>150</v>
      </c>
      <c r="L21" s="9">
        <f t="shared" si="1"/>
        <v>2</v>
      </c>
      <c r="M21" s="36" t="s">
        <v>211</v>
      </c>
    </row>
    <row r="22" spans="1:13" ht="34.5" customHeight="1" x14ac:dyDescent="0.25">
      <c r="A22" s="26" t="s">
        <v>116</v>
      </c>
      <c r="B22" s="14" t="s">
        <v>123</v>
      </c>
      <c r="C22" s="2" t="s">
        <v>10</v>
      </c>
      <c r="D22" s="3">
        <v>12</v>
      </c>
      <c r="E22" s="7" t="s">
        <v>108</v>
      </c>
      <c r="F22" s="5"/>
      <c r="G22" s="5" t="s">
        <v>176</v>
      </c>
      <c r="H22" s="5"/>
      <c r="I22" s="9" t="s">
        <v>102</v>
      </c>
      <c r="J22" s="9">
        <f t="shared" si="0"/>
        <v>1</v>
      </c>
      <c r="K22" s="9" t="s">
        <v>150</v>
      </c>
      <c r="L22" s="9">
        <f t="shared" si="1"/>
        <v>2</v>
      </c>
      <c r="M22" s="2" t="s">
        <v>212</v>
      </c>
    </row>
    <row r="23" spans="1:13" ht="33.75" x14ac:dyDescent="0.25">
      <c r="A23" s="31" t="s">
        <v>114</v>
      </c>
      <c r="B23" s="14" t="s">
        <v>123</v>
      </c>
      <c r="C23" s="2" t="s">
        <v>10</v>
      </c>
      <c r="D23" s="3">
        <v>12</v>
      </c>
      <c r="E23" s="7" t="s">
        <v>11</v>
      </c>
      <c r="F23" s="5"/>
      <c r="G23" s="5" t="s">
        <v>176</v>
      </c>
      <c r="H23" s="5"/>
      <c r="I23" s="9" t="s">
        <v>103</v>
      </c>
      <c r="J23" s="9">
        <f t="shared" si="0"/>
        <v>2</v>
      </c>
      <c r="K23" s="9" t="s">
        <v>150</v>
      </c>
      <c r="L23" s="9">
        <f t="shared" si="1"/>
        <v>2</v>
      </c>
      <c r="M23" s="2" t="s">
        <v>213</v>
      </c>
    </row>
    <row r="24" spans="1:13" ht="39.75" customHeight="1" x14ac:dyDescent="0.25">
      <c r="A24" s="26" t="s">
        <v>116</v>
      </c>
      <c r="B24" s="14" t="s">
        <v>123</v>
      </c>
      <c r="C24" s="2" t="s">
        <v>10</v>
      </c>
      <c r="D24" s="3">
        <v>12</v>
      </c>
      <c r="E24" s="47" t="s">
        <v>12</v>
      </c>
      <c r="F24" s="5"/>
      <c r="G24" s="40" t="s">
        <v>177</v>
      </c>
      <c r="H24" s="5"/>
      <c r="I24" s="9" t="s">
        <v>102</v>
      </c>
      <c r="J24" s="9">
        <f t="shared" si="0"/>
        <v>1</v>
      </c>
      <c r="K24" s="9" t="s">
        <v>100</v>
      </c>
      <c r="L24" s="9">
        <f t="shared" si="1"/>
        <v>1</v>
      </c>
      <c r="M24" s="2" t="s">
        <v>214</v>
      </c>
    </row>
    <row r="25" spans="1:13" ht="33" customHeight="1" x14ac:dyDescent="0.25">
      <c r="A25" s="31" t="s">
        <v>114</v>
      </c>
      <c r="B25" s="14" t="s">
        <v>123</v>
      </c>
      <c r="C25" s="2" t="s">
        <v>10</v>
      </c>
      <c r="D25" s="3">
        <v>12</v>
      </c>
      <c r="E25" s="7" t="s">
        <v>13</v>
      </c>
      <c r="F25" s="5"/>
      <c r="G25" s="5" t="s">
        <v>176</v>
      </c>
      <c r="H25" s="5"/>
      <c r="I25" s="40" t="s">
        <v>103</v>
      </c>
      <c r="J25" s="9">
        <f t="shared" si="0"/>
        <v>2</v>
      </c>
      <c r="K25" s="40" t="s">
        <v>150</v>
      </c>
      <c r="L25" s="9">
        <f t="shared" si="1"/>
        <v>2</v>
      </c>
      <c r="M25" s="2" t="s">
        <v>215</v>
      </c>
    </row>
    <row r="26" spans="1:13" ht="37.5" customHeight="1" x14ac:dyDescent="0.25">
      <c r="A26" s="31" t="s">
        <v>114</v>
      </c>
      <c r="B26" s="14" t="s">
        <v>123</v>
      </c>
      <c r="C26" s="2" t="s">
        <v>10</v>
      </c>
      <c r="D26" s="3">
        <v>12</v>
      </c>
      <c r="E26" s="7" t="s">
        <v>14</v>
      </c>
      <c r="F26" s="5"/>
      <c r="G26" s="5" t="s">
        <v>176</v>
      </c>
      <c r="H26" s="5"/>
      <c r="I26" s="40" t="s">
        <v>103</v>
      </c>
      <c r="J26" s="9">
        <f t="shared" si="0"/>
        <v>2</v>
      </c>
      <c r="K26" s="9" t="s">
        <v>150</v>
      </c>
      <c r="L26" s="9">
        <f t="shared" si="1"/>
        <v>2</v>
      </c>
      <c r="M26" s="2" t="s">
        <v>216</v>
      </c>
    </row>
    <row r="27" spans="1:13" ht="33.75" x14ac:dyDescent="0.25">
      <c r="A27" s="31" t="s">
        <v>114</v>
      </c>
      <c r="B27" s="14" t="s">
        <v>123</v>
      </c>
      <c r="C27" s="2" t="s">
        <v>10</v>
      </c>
      <c r="D27" s="3">
        <v>12</v>
      </c>
      <c r="E27" s="7" t="s">
        <v>15</v>
      </c>
      <c r="F27" s="5"/>
      <c r="G27" s="5" t="s">
        <v>176</v>
      </c>
      <c r="H27" s="5"/>
      <c r="I27" s="40" t="s">
        <v>103</v>
      </c>
      <c r="J27" s="9">
        <f t="shared" si="0"/>
        <v>2</v>
      </c>
      <c r="K27" s="9" t="s">
        <v>150</v>
      </c>
      <c r="L27" s="9">
        <f t="shared" si="1"/>
        <v>2</v>
      </c>
      <c r="M27" s="2" t="s">
        <v>217</v>
      </c>
    </row>
    <row r="28" spans="1:13" ht="45.75" customHeight="1" x14ac:dyDescent="0.25">
      <c r="A28" s="31" t="s">
        <v>114</v>
      </c>
      <c r="B28" s="14" t="s">
        <v>123</v>
      </c>
      <c r="C28" s="2" t="s">
        <v>10</v>
      </c>
      <c r="D28" s="3" t="s">
        <v>125</v>
      </c>
      <c r="E28" s="7" t="s">
        <v>126</v>
      </c>
      <c r="F28" s="5"/>
      <c r="G28" s="5" t="s">
        <v>176</v>
      </c>
      <c r="H28" s="5"/>
      <c r="I28" s="40" t="s">
        <v>103</v>
      </c>
      <c r="J28" s="9">
        <f t="shared" si="0"/>
        <v>2</v>
      </c>
      <c r="K28" s="40" t="s">
        <v>150</v>
      </c>
      <c r="L28" s="9">
        <f t="shared" si="1"/>
        <v>2</v>
      </c>
      <c r="M28" s="2" t="s">
        <v>218</v>
      </c>
    </row>
    <row r="29" spans="1:13" ht="33.75" x14ac:dyDescent="0.25">
      <c r="A29" s="31" t="s">
        <v>114</v>
      </c>
      <c r="B29" s="14" t="s">
        <v>123</v>
      </c>
      <c r="C29" s="2" t="s">
        <v>10</v>
      </c>
      <c r="D29" s="3">
        <v>12</v>
      </c>
      <c r="E29" s="47" t="s">
        <v>16</v>
      </c>
      <c r="F29" s="5"/>
      <c r="G29" s="5" t="s">
        <v>176</v>
      </c>
      <c r="H29" s="5"/>
      <c r="I29" s="40" t="s">
        <v>103</v>
      </c>
      <c r="J29" s="9">
        <f t="shared" si="0"/>
        <v>2</v>
      </c>
      <c r="K29" s="9" t="s">
        <v>150</v>
      </c>
      <c r="L29" s="9">
        <f t="shared" si="1"/>
        <v>2</v>
      </c>
      <c r="M29" s="2" t="s">
        <v>219</v>
      </c>
    </row>
    <row r="30" spans="1:13" ht="22.5" x14ac:dyDescent="0.25">
      <c r="A30" s="31" t="s">
        <v>114</v>
      </c>
      <c r="B30" s="14" t="s">
        <v>123</v>
      </c>
      <c r="C30" s="2" t="s">
        <v>113</v>
      </c>
      <c r="D30" s="3">
        <v>12</v>
      </c>
      <c r="E30" s="47" t="s">
        <v>17</v>
      </c>
      <c r="F30" s="5"/>
      <c r="G30" s="40" t="s">
        <v>177</v>
      </c>
      <c r="H30" s="38"/>
      <c r="I30" s="40" t="s">
        <v>101</v>
      </c>
      <c r="J30" s="9">
        <f t="shared" ref="J30" si="3">IF(I30="No hay evidencia",0,IF(I30="Hay evidencia parcial",1,IF(I30="Si hay evidencia",2)))</f>
        <v>0</v>
      </c>
      <c r="K30" s="40" t="s">
        <v>99</v>
      </c>
      <c r="L30" s="9">
        <f t="shared" si="1"/>
        <v>0</v>
      </c>
      <c r="M30" s="2" t="s">
        <v>220</v>
      </c>
    </row>
    <row r="31" spans="1:13" ht="34.5" customHeight="1" x14ac:dyDescent="0.25">
      <c r="A31" s="31" t="s">
        <v>114</v>
      </c>
      <c r="B31" s="14" t="s">
        <v>123</v>
      </c>
      <c r="C31" s="2" t="s">
        <v>10</v>
      </c>
      <c r="D31" s="3">
        <v>12</v>
      </c>
      <c r="E31" s="47" t="s">
        <v>18</v>
      </c>
      <c r="F31" s="5"/>
      <c r="G31" s="51" t="s">
        <v>176</v>
      </c>
      <c r="H31" s="5"/>
      <c r="I31" s="51" t="s">
        <v>103</v>
      </c>
      <c r="J31" s="9">
        <f t="shared" si="0"/>
        <v>2</v>
      </c>
      <c r="K31" s="51" t="s">
        <v>150</v>
      </c>
      <c r="L31" s="9">
        <f t="shared" si="1"/>
        <v>2</v>
      </c>
      <c r="M31" s="2" t="s">
        <v>246</v>
      </c>
    </row>
    <row r="32" spans="1:13" ht="33.75" customHeight="1" x14ac:dyDescent="0.25">
      <c r="A32" s="30" t="s">
        <v>117</v>
      </c>
      <c r="B32" s="14" t="s">
        <v>123</v>
      </c>
      <c r="C32" s="2" t="s">
        <v>10</v>
      </c>
      <c r="D32" s="3">
        <v>12</v>
      </c>
      <c r="E32" s="47" t="s">
        <v>19</v>
      </c>
      <c r="F32" s="5"/>
      <c r="G32" s="5" t="s">
        <v>176</v>
      </c>
      <c r="H32" s="5"/>
      <c r="I32" s="40" t="s">
        <v>103</v>
      </c>
      <c r="J32" s="9">
        <f t="shared" si="0"/>
        <v>2</v>
      </c>
      <c r="K32" s="9" t="s">
        <v>150</v>
      </c>
      <c r="L32" s="9">
        <f t="shared" si="1"/>
        <v>2</v>
      </c>
      <c r="M32" s="2" t="s">
        <v>221</v>
      </c>
    </row>
    <row r="33" spans="1:13" ht="36" customHeight="1" x14ac:dyDescent="0.25">
      <c r="A33" s="30" t="s">
        <v>117</v>
      </c>
      <c r="B33" s="14" t="s">
        <v>123</v>
      </c>
      <c r="C33" s="2" t="s">
        <v>10</v>
      </c>
      <c r="D33" s="3">
        <v>12</v>
      </c>
      <c r="E33" s="47" t="s">
        <v>20</v>
      </c>
      <c r="F33" s="40" t="s">
        <v>176</v>
      </c>
      <c r="G33" s="40"/>
      <c r="H33" s="5"/>
      <c r="I33" s="40" t="s">
        <v>103</v>
      </c>
      <c r="J33" s="9">
        <f t="shared" si="0"/>
        <v>2</v>
      </c>
      <c r="K33" s="40" t="s">
        <v>150</v>
      </c>
      <c r="L33" s="9">
        <f t="shared" si="1"/>
        <v>2</v>
      </c>
      <c r="M33" s="11" t="s">
        <v>189</v>
      </c>
    </row>
    <row r="34" spans="1:13" ht="36.75" customHeight="1" x14ac:dyDescent="0.25">
      <c r="A34" s="26" t="s">
        <v>116</v>
      </c>
      <c r="B34" s="14" t="s">
        <v>123</v>
      </c>
      <c r="C34" s="7" t="s">
        <v>21</v>
      </c>
      <c r="D34" s="3">
        <v>13</v>
      </c>
      <c r="E34" s="7" t="s">
        <v>21</v>
      </c>
      <c r="F34" s="40" t="s">
        <v>176</v>
      </c>
      <c r="G34" s="5"/>
      <c r="H34" s="5"/>
      <c r="I34" s="40" t="s">
        <v>103</v>
      </c>
      <c r="J34" s="9">
        <f t="shared" si="0"/>
        <v>2</v>
      </c>
      <c r="K34" s="9" t="s">
        <v>150</v>
      </c>
      <c r="L34" s="9">
        <f t="shared" si="1"/>
        <v>2</v>
      </c>
      <c r="M34" s="2" t="s">
        <v>190</v>
      </c>
    </row>
    <row r="35" spans="1:13" ht="36.75" customHeight="1" x14ac:dyDescent="0.25">
      <c r="A35" s="26" t="s">
        <v>116</v>
      </c>
      <c r="B35" s="14" t="s">
        <v>123</v>
      </c>
      <c r="C35" s="7" t="s">
        <v>22</v>
      </c>
      <c r="D35" s="3">
        <v>14</v>
      </c>
      <c r="E35" s="7" t="s">
        <v>112</v>
      </c>
      <c r="F35" s="51" t="s">
        <v>176</v>
      </c>
      <c r="G35" s="51" t="s">
        <v>176</v>
      </c>
      <c r="H35" s="5"/>
      <c r="I35" s="51" t="s">
        <v>103</v>
      </c>
      <c r="J35" s="9">
        <f t="shared" si="0"/>
        <v>2</v>
      </c>
      <c r="K35" s="51" t="s">
        <v>100</v>
      </c>
      <c r="L35" s="9">
        <f t="shared" si="1"/>
        <v>1</v>
      </c>
      <c r="M35" s="2" t="s">
        <v>247</v>
      </c>
    </row>
    <row r="36" spans="1:13" ht="33.75" x14ac:dyDescent="0.25">
      <c r="A36" s="31" t="s">
        <v>114</v>
      </c>
      <c r="B36" s="14" t="s">
        <v>129</v>
      </c>
      <c r="C36" s="2" t="s">
        <v>24</v>
      </c>
      <c r="D36" s="3">
        <v>15</v>
      </c>
      <c r="E36" s="7" t="s">
        <v>25</v>
      </c>
      <c r="F36" s="5"/>
      <c r="G36" s="5" t="s">
        <v>177</v>
      </c>
      <c r="H36" s="5"/>
      <c r="I36" s="9" t="s">
        <v>101</v>
      </c>
      <c r="J36" s="9">
        <f t="shared" si="0"/>
        <v>0</v>
      </c>
      <c r="K36" s="40" t="s">
        <v>99</v>
      </c>
      <c r="L36" s="9">
        <f t="shared" si="1"/>
        <v>0</v>
      </c>
      <c r="M36" s="2" t="s">
        <v>222</v>
      </c>
    </row>
    <row r="37" spans="1:13" ht="45" x14ac:dyDescent="0.25">
      <c r="A37" s="31" t="s">
        <v>114</v>
      </c>
      <c r="B37" s="14" t="s">
        <v>129</v>
      </c>
      <c r="C37" s="2" t="s">
        <v>26</v>
      </c>
      <c r="D37" s="3">
        <v>16</v>
      </c>
      <c r="E37" s="48" t="s">
        <v>27</v>
      </c>
      <c r="F37" s="5"/>
      <c r="G37" s="40" t="s">
        <v>176</v>
      </c>
      <c r="H37" s="5"/>
      <c r="I37" s="40" t="s">
        <v>103</v>
      </c>
      <c r="J37" s="9">
        <f t="shared" si="0"/>
        <v>2</v>
      </c>
      <c r="K37" s="9" t="s">
        <v>150</v>
      </c>
      <c r="L37" s="9">
        <f t="shared" si="1"/>
        <v>2</v>
      </c>
      <c r="M37" s="2" t="s">
        <v>192</v>
      </c>
    </row>
    <row r="38" spans="1:13" ht="45" x14ac:dyDescent="0.25">
      <c r="A38" s="26" t="s">
        <v>116</v>
      </c>
      <c r="B38" s="14" t="s">
        <v>129</v>
      </c>
      <c r="C38" s="2" t="s">
        <v>28</v>
      </c>
      <c r="D38" s="3">
        <v>17</v>
      </c>
      <c r="E38" s="7" t="s">
        <v>29</v>
      </c>
      <c r="F38" s="5"/>
      <c r="G38" s="5" t="s">
        <v>176</v>
      </c>
      <c r="H38" s="5"/>
      <c r="I38" s="51" t="s">
        <v>103</v>
      </c>
      <c r="J38" s="9">
        <f t="shared" si="0"/>
        <v>2</v>
      </c>
      <c r="K38" s="51" t="s">
        <v>150</v>
      </c>
      <c r="L38" s="9">
        <f t="shared" si="1"/>
        <v>2</v>
      </c>
      <c r="M38" s="50" t="s">
        <v>193</v>
      </c>
    </row>
    <row r="39" spans="1:13" ht="23.25" x14ac:dyDescent="0.25">
      <c r="A39" s="26" t="s">
        <v>116</v>
      </c>
      <c r="B39" s="14" t="s">
        <v>129</v>
      </c>
      <c r="C39" s="2" t="s">
        <v>28</v>
      </c>
      <c r="D39" s="3">
        <v>17</v>
      </c>
      <c r="E39" s="7" t="s">
        <v>30</v>
      </c>
      <c r="F39" s="5"/>
      <c r="G39" s="40" t="s">
        <v>176</v>
      </c>
      <c r="H39" s="5"/>
      <c r="I39" s="9" t="s">
        <v>103</v>
      </c>
      <c r="J39" s="9">
        <f t="shared" si="0"/>
        <v>2</v>
      </c>
      <c r="K39" s="9" t="s">
        <v>150</v>
      </c>
      <c r="L39" s="9">
        <f t="shared" si="1"/>
        <v>2</v>
      </c>
      <c r="M39" s="2" t="s">
        <v>194</v>
      </c>
    </row>
    <row r="40" spans="1:13" ht="33.75" x14ac:dyDescent="0.25">
      <c r="A40" s="26" t="s">
        <v>116</v>
      </c>
      <c r="B40" s="14" t="s">
        <v>129</v>
      </c>
      <c r="C40" s="2" t="s">
        <v>28</v>
      </c>
      <c r="D40" s="3">
        <v>17</v>
      </c>
      <c r="E40" s="7" t="s">
        <v>31</v>
      </c>
      <c r="F40" s="5"/>
      <c r="G40" s="40" t="s">
        <v>176</v>
      </c>
      <c r="H40" s="5"/>
      <c r="I40" s="9" t="s">
        <v>103</v>
      </c>
      <c r="J40" s="9">
        <f t="shared" si="0"/>
        <v>2</v>
      </c>
      <c r="K40" s="9" t="s">
        <v>150</v>
      </c>
      <c r="L40" s="9">
        <f t="shared" si="1"/>
        <v>2</v>
      </c>
      <c r="M40" s="2" t="s">
        <v>223</v>
      </c>
    </row>
    <row r="41" spans="1:13" ht="23.25" x14ac:dyDescent="0.25">
      <c r="A41" s="26" t="s">
        <v>116</v>
      </c>
      <c r="B41" s="14" t="s">
        <v>129</v>
      </c>
      <c r="C41" s="2" t="s">
        <v>28</v>
      </c>
      <c r="D41" s="3">
        <v>18</v>
      </c>
      <c r="E41" s="47" t="s">
        <v>128</v>
      </c>
      <c r="F41" s="5"/>
      <c r="G41" s="40" t="s">
        <v>176</v>
      </c>
      <c r="H41" s="5"/>
      <c r="I41" s="9" t="s">
        <v>103</v>
      </c>
      <c r="J41" s="9">
        <f t="shared" si="0"/>
        <v>2</v>
      </c>
      <c r="K41" s="9" t="s">
        <v>150</v>
      </c>
      <c r="L41" s="9">
        <f t="shared" si="1"/>
        <v>2</v>
      </c>
      <c r="M41" s="2" t="s">
        <v>224</v>
      </c>
    </row>
    <row r="42" spans="1:13" ht="23.25" x14ac:dyDescent="0.25">
      <c r="A42" s="31" t="s">
        <v>114</v>
      </c>
      <c r="B42" s="14" t="s">
        <v>129</v>
      </c>
      <c r="C42" s="2" t="s">
        <v>28</v>
      </c>
      <c r="D42" s="3">
        <v>18</v>
      </c>
      <c r="E42" s="7" t="s">
        <v>32</v>
      </c>
      <c r="F42" s="5"/>
      <c r="G42" s="40" t="s">
        <v>176</v>
      </c>
      <c r="H42" s="5"/>
      <c r="I42" s="9" t="s">
        <v>103</v>
      </c>
      <c r="J42" s="9">
        <f t="shared" si="0"/>
        <v>2</v>
      </c>
      <c r="K42" s="9" t="s">
        <v>150</v>
      </c>
      <c r="L42" s="9">
        <f t="shared" si="1"/>
        <v>2</v>
      </c>
      <c r="M42" s="2" t="s">
        <v>225</v>
      </c>
    </row>
    <row r="43" spans="1:13" ht="33.75" x14ac:dyDescent="0.25">
      <c r="A43" s="26" t="s">
        <v>116</v>
      </c>
      <c r="B43" s="14" t="s">
        <v>23</v>
      </c>
      <c r="C43" s="2" t="s">
        <v>33</v>
      </c>
      <c r="D43" s="3">
        <v>19</v>
      </c>
      <c r="E43" s="7" t="s">
        <v>34</v>
      </c>
      <c r="F43" s="5"/>
      <c r="G43" s="40" t="s">
        <v>176</v>
      </c>
      <c r="H43" s="5"/>
      <c r="I43" s="9" t="s">
        <v>103</v>
      </c>
      <c r="J43" s="9">
        <f t="shared" si="0"/>
        <v>2</v>
      </c>
      <c r="K43" s="9" t="s">
        <v>150</v>
      </c>
      <c r="L43" s="9">
        <f t="shared" si="1"/>
        <v>2</v>
      </c>
      <c r="M43" s="2" t="s">
        <v>226</v>
      </c>
    </row>
    <row r="44" spans="1:13" ht="38.25" customHeight="1" x14ac:dyDescent="0.25">
      <c r="A44" s="30" t="s">
        <v>117</v>
      </c>
      <c r="B44" s="14" t="s">
        <v>23</v>
      </c>
      <c r="C44" s="2" t="s">
        <v>33</v>
      </c>
      <c r="D44" s="3">
        <v>20</v>
      </c>
      <c r="E44" s="47" t="s">
        <v>35</v>
      </c>
      <c r="F44" s="5"/>
      <c r="G44" s="5" t="s">
        <v>178</v>
      </c>
      <c r="H44" s="5"/>
      <c r="I44" s="9" t="s">
        <v>102</v>
      </c>
      <c r="J44" s="9">
        <f t="shared" si="0"/>
        <v>1</v>
      </c>
      <c r="K44" s="40" t="s">
        <v>100</v>
      </c>
      <c r="L44" s="9">
        <f t="shared" si="1"/>
        <v>1</v>
      </c>
      <c r="M44" s="50" t="s">
        <v>90</v>
      </c>
    </row>
    <row r="45" spans="1:13" ht="67.5" x14ac:dyDescent="0.25">
      <c r="A45" s="30" t="s">
        <v>117</v>
      </c>
      <c r="B45" s="14" t="s">
        <v>23</v>
      </c>
      <c r="C45" s="2" t="s">
        <v>33</v>
      </c>
      <c r="D45" s="3">
        <v>21</v>
      </c>
      <c r="E45" s="47" t="s">
        <v>36</v>
      </c>
      <c r="F45" s="5"/>
      <c r="G45" s="5" t="s">
        <v>176</v>
      </c>
      <c r="H45" s="5"/>
      <c r="I45" s="40" t="s">
        <v>102</v>
      </c>
      <c r="J45" s="9">
        <f t="shared" ref="J45:J46" si="4">IF(I45="No hay evidencia",0,IF(I45="Hay evidencia parcial",1,IF(I45="Si hay evidencia",2)))</f>
        <v>1</v>
      </c>
      <c r="K45" s="51" t="s">
        <v>150</v>
      </c>
      <c r="L45" s="9">
        <f t="shared" si="1"/>
        <v>2</v>
      </c>
      <c r="M45" s="50" t="s">
        <v>227</v>
      </c>
    </row>
    <row r="46" spans="1:13" ht="56.25" x14ac:dyDescent="0.25">
      <c r="A46" s="30" t="s">
        <v>117</v>
      </c>
      <c r="B46" s="14" t="s">
        <v>23</v>
      </c>
      <c r="C46" s="2" t="s">
        <v>33</v>
      </c>
      <c r="D46" s="3">
        <v>22</v>
      </c>
      <c r="E46" s="47" t="s">
        <v>37</v>
      </c>
      <c r="F46" s="5"/>
      <c r="G46" s="5" t="s">
        <v>176</v>
      </c>
      <c r="H46" s="5"/>
      <c r="I46" s="40" t="s">
        <v>102</v>
      </c>
      <c r="J46" s="9">
        <f t="shared" si="4"/>
        <v>1</v>
      </c>
      <c r="K46" s="51" t="s">
        <v>150</v>
      </c>
      <c r="L46" s="9">
        <f t="shared" si="1"/>
        <v>2</v>
      </c>
      <c r="M46" s="50" t="s">
        <v>38</v>
      </c>
    </row>
    <row r="47" spans="1:13" ht="24" customHeight="1" x14ac:dyDescent="0.25">
      <c r="A47" s="26" t="s">
        <v>116</v>
      </c>
      <c r="B47" s="13" t="s">
        <v>39</v>
      </c>
      <c r="C47" s="2" t="s">
        <v>40</v>
      </c>
      <c r="D47" s="3">
        <v>23</v>
      </c>
      <c r="E47" s="7" t="s">
        <v>41</v>
      </c>
      <c r="F47" s="5"/>
      <c r="G47" s="40" t="s">
        <v>176</v>
      </c>
      <c r="H47" s="5"/>
      <c r="I47" s="9" t="s">
        <v>102</v>
      </c>
      <c r="J47" s="9">
        <f t="shared" si="0"/>
        <v>1</v>
      </c>
      <c r="K47" s="9" t="s">
        <v>150</v>
      </c>
      <c r="L47" s="9">
        <f t="shared" si="1"/>
        <v>2</v>
      </c>
      <c r="M47" s="2" t="s">
        <v>228</v>
      </c>
    </row>
    <row r="48" spans="1:13" ht="33.75" x14ac:dyDescent="0.25">
      <c r="A48" s="31" t="s">
        <v>114</v>
      </c>
      <c r="B48" s="13" t="s">
        <v>39</v>
      </c>
      <c r="C48" s="2" t="s">
        <v>42</v>
      </c>
      <c r="D48" s="3">
        <v>24</v>
      </c>
      <c r="E48" s="47" t="s">
        <v>43</v>
      </c>
      <c r="F48" s="5"/>
      <c r="G48" s="5" t="s">
        <v>176</v>
      </c>
      <c r="H48" s="5"/>
      <c r="I48" s="9" t="s">
        <v>102</v>
      </c>
      <c r="J48" s="9">
        <f t="shared" si="0"/>
        <v>1</v>
      </c>
      <c r="K48" s="9" t="s">
        <v>100</v>
      </c>
      <c r="L48" s="9">
        <f t="shared" si="1"/>
        <v>1</v>
      </c>
      <c r="M48" s="2" t="s">
        <v>229</v>
      </c>
    </row>
    <row r="49" spans="1:13" ht="33.75" x14ac:dyDescent="0.25">
      <c r="A49" s="30" t="s">
        <v>117</v>
      </c>
      <c r="B49" s="13" t="s">
        <v>39</v>
      </c>
      <c r="C49" s="2" t="s">
        <v>42</v>
      </c>
      <c r="D49" s="3">
        <v>24</v>
      </c>
      <c r="E49" s="7" t="s">
        <v>44</v>
      </c>
      <c r="F49" s="5"/>
      <c r="G49" s="51" t="s">
        <v>176</v>
      </c>
      <c r="H49" s="5"/>
      <c r="I49" s="51" t="s">
        <v>102</v>
      </c>
      <c r="J49" s="9">
        <f t="shared" si="0"/>
        <v>1</v>
      </c>
      <c r="K49" s="51" t="s">
        <v>100</v>
      </c>
      <c r="L49" s="9">
        <f t="shared" si="1"/>
        <v>1</v>
      </c>
      <c r="M49" s="2"/>
    </row>
    <row r="50" spans="1:13" ht="33.75" x14ac:dyDescent="0.25">
      <c r="A50" s="31" t="s">
        <v>114</v>
      </c>
      <c r="B50" s="13" t="s">
        <v>39</v>
      </c>
      <c r="C50" s="2" t="s">
        <v>42</v>
      </c>
      <c r="D50" s="3">
        <v>24</v>
      </c>
      <c r="E50" s="7" t="s">
        <v>45</v>
      </c>
      <c r="F50" s="5"/>
      <c r="G50" s="51" t="s">
        <v>176</v>
      </c>
      <c r="H50" s="5"/>
      <c r="I50" s="9" t="s">
        <v>102</v>
      </c>
      <c r="J50" s="9">
        <f t="shared" si="0"/>
        <v>1</v>
      </c>
      <c r="K50" s="51" t="s">
        <v>150</v>
      </c>
      <c r="L50" s="9">
        <f>IF(K50="Sin implementar",0,IF(K50="implementado parcialmente",1,IF(K50="Implementado totalmente",2)))</f>
        <v>2</v>
      </c>
      <c r="M50" s="2" t="s">
        <v>248</v>
      </c>
    </row>
    <row r="51" spans="1:13" ht="33.75" x14ac:dyDescent="0.25">
      <c r="A51" s="26" t="s">
        <v>116</v>
      </c>
      <c r="B51" s="13" t="s">
        <v>39</v>
      </c>
      <c r="C51" s="2" t="s">
        <v>42</v>
      </c>
      <c r="D51" s="3">
        <v>24</v>
      </c>
      <c r="E51" s="7" t="s">
        <v>46</v>
      </c>
      <c r="F51" s="5"/>
      <c r="G51" s="40" t="s">
        <v>177</v>
      </c>
      <c r="H51" s="5"/>
      <c r="I51" s="9" t="s">
        <v>101</v>
      </c>
      <c r="J51" s="9">
        <f t="shared" si="0"/>
        <v>0</v>
      </c>
      <c r="K51" s="40" t="s">
        <v>99</v>
      </c>
      <c r="L51" s="9">
        <f t="shared" si="1"/>
        <v>0</v>
      </c>
      <c r="M51" s="2" t="s">
        <v>47</v>
      </c>
    </row>
    <row r="52" spans="1:13" ht="33.75" x14ac:dyDescent="0.25">
      <c r="A52" s="31" t="s">
        <v>114</v>
      </c>
      <c r="B52" s="13" t="s">
        <v>39</v>
      </c>
      <c r="C52" s="2" t="s">
        <v>42</v>
      </c>
      <c r="D52" s="3">
        <v>24</v>
      </c>
      <c r="E52" s="7" t="s">
        <v>48</v>
      </c>
      <c r="F52" s="5"/>
      <c r="G52" s="51" t="s">
        <v>176</v>
      </c>
      <c r="H52" s="5"/>
      <c r="I52" s="51" t="s">
        <v>102</v>
      </c>
      <c r="J52" s="9">
        <f t="shared" si="0"/>
        <v>1</v>
      </c>
      <c r="K52" s="51" t="s">
        <v>100</v>
      </c>
      <c r="L52" s="9">
        <f t="shared" si="1"/>
        <v>1</v>
      </c>
      <c r="M52" s="2" t="s">
        <v>249</v>
      </c>
    </row>
    <row r="53" spans="1:13" ht="45" x14ac:dyDescent="0.25">
      <c r="A53" s="31" t="s">
        <v>114</v>
      </c>
      <c r="B53" s="13" t="s">
        <v>39</v>
      </c>
      <c r="C53" s="2" t="s">
        <v>49</v>
      </c>
      <c r="D53" s="3">
        <v>25</v>
      </c>
      <c r="E53" s="7" t="s">
        <v>50</v>
      </c>
      <c r="F53" s="5"/>
      <c r="G53" s="5" t="s">
        <v>176</v>
      </c>
      <c r="H53" s="5"/>
      <c r="I53" s="40" t="s">
        <v>103</v>
      </c>
      <c r="J53" s="9">
        <f t="shared" si="0"/>
        <v>2</v>
      </c>
      <c r="K53" s="40" t="s">
        <v>150</v>
      </c>
      <c r="L53" s="9">
        <f t="shared" si="1"/>
        <v>2</v>
      </c>
      <c r="M53" s="2" t="s">
        <v>230</v>
      </c>
    </row>
    <row r="54" spans="1:13" ht="45" x14ac:dyDescent="0.25">
      <c r="A54" s="31" t="s">
        <v>114</v>
      </c>
      <c r="B54" s="13" t="s">
        <v>39</v>
      </c>
      <c r="C54" s="2" t="s">
        <v>49</v>
      </c>
      <c r="D54" s="3">
        <v>25</v>
      </c>
      <c r="E54" s="47" t="s">
        <v>51</v>
      </c>
      <c r="F54" s="5"/>
      <c r="G54" s="5" t="s">
        <v>176</v>
      </c>
      <c r="H54" s="5"/>
      <c r="I54" s="40" t="s">
        <v>103</v>
      </c>
      <c r="J54" s="40">
        <f t="shared" si="0"/>
        <v>2</v>
      </c>
      <c r="K54" s="40" t="s">
        <v>150</v>
      </c>
      <c r="L54" s="9">
        <f t="shared" si="1"/>
        <v>2</v>
      </c>
      <c r="M54" s="2" t="s">
        <v>230</v>
      </c>
    </row>
    <row r="55" spans="1:13" ht="45" x14ac:dyDescent="0.25">
      <c r="A55" s="31" t="s">
        <v>114</v>
      </c>
      <c r="B55" s="13" t="s">
        <v>39</v>
      </c>
      <c r="C55" s="2" t="s">
        <v>49</v>
      </c>
      <c r="D55" s="3">
        <v>25</v>
      </c>
      <c r="E55" s="7" t="s">
        <v>15</v>
      </c>
      <c r="F55" s="5"/>
      <c r="G55" s="38" t="s">
        <v>176</v>
      </c>
      <c r="H55" s="38"/>
      <c r="I55" s="40" t="s">
        <v>103</v>
      </c>
      <c r="J55" s="9">
        <f t="shared" ref="J55:J59" si="5">IF(I55="No hay evidencia",0,IF(I55="Hay evidencia parcial",1,IF(I55="Si hay evidencia",2)))</f>
        <v>2</v>
      </c>
      <c r="K55" s="9" t="s">
        <v>150</v>
      </c>
      <c r="L55" s="9">
        <f t="shared" si="1"/>
        <v>2</v>
      </c>
      <c r="M55" s="2" t="s">
        <v>231</v>
      </c>
    </row>
    <row r="56" spans="1:13" ht="45" x14ac:dyDescent="0.25">
      <c r="A56" s="26" t="s">
        <v>116</v>
      </c>
      <c r="B56" s="13" t="s">
        <v>39</v>
      </c>
      <c r="C56" s="2" t="s">
        <v>49</v>
      </c>
      <c r="D56" s="3">
        <v>25</v>
      </c>
      <c r="E56" s="7" t="s">
        <v>52</v>
      </c>
      <c r="F56" s="5"/>
      <c r="G56" s="38" t="s">
        <v>176</v>
      </c>
      <c r="H56" s="38"/>
      <c r="I56" s="40" t="s">
        <v>103</v>
      </c>
      <c r="J56" s="9">
        <f t="shared" si="5"/>
        <v>2</v>
      </c>
      <c r="K56" s="40" t="s">
        <v>150</v>
      </c>
      <c r="L56" s="9">
        <f t="shared" si="1"/>
        <v>2</v>
      </c>
      <c r="M56" s="2" t="s">
        <v>232</v>
      </c>
    </row>
    <row r="57" spans="1:13" ht="45" x14ac:dyDescent="0.25">
      <c r="A57" s="30" t="s">
        <v>117</v>
      </c>
      <c r="B57" s="13" t="s">
        <v>39</v>
      </c>
      <c r="C57" s="2" t="s">
        <v>49</v>
      </c>
      <c r="D57" s="3">
        <v>12</v>
      </c>
      <c r="E57" s="7" t="s">
        <v>127</v>
      </c>
      <c r="F57" s="5"/>
      <c r="G57" s="38" t="s">
        <v>176</v>
      </c>
      <c r="H57" s="38"/>
      <c r="I57" s="40" t="s">
        <v>103</v>
      </c>
      <c r="J57" s="9">
        <f t="shared" si="5"/>
        <v>2</v>
      </c>
      <c r="K57" s="40" t="s">
        <v>150</v>
      </c>
      <c r="L57" s="9">
        <f t="shared" si="1"/>
        <v>2</v>
      </c>
      <c r="M57" s="2" t="s">
        <v>233</v>
      </c>
    </row>
    <row r="58" spans="1:13" ht="45" x14ac:dyDescent="0.25">
      <c r="A58" s="31" t="s">
        <v>114</v>
      </c>
      <c r="B58" s="13" t="s">
        <v>39</v>
      </c>
      <c r="C58" s="2" t="s">
        <v>49</v>
      </c>
      <c r="D58" s="3">
        <v>25</v>
      </c>
      <c r="E58" s="7" t="s">
        <v>53</v>
      </c>
      <c r="F58" s="5"/>
      <c r="G58" s="38" t="s">
        <v>176</v>
      </c>
      <c r="H58" s="38"/>
      <c r="I58" s="40" t="s">
        <v>103</v>
      </c>
      <c r="J58" s="9">
        <f t="shared" si="5"/>
        <v>2</v>
      </c>
      <c r="K58" s="40" t="s">
        <v>150</v>
      </c>
      <c r="L58" s="9">
        <f t="shared" si="1"/>
        <v>2</v>
      </c>
      <c r="M58" s="2" t="s">
        <v>234</v>
      </c>
    </row>
    <row r="59" spans="1:13" ht="45" x14ac:dyDescent="0.25">
      <c r="A59" s="29" t="s">
        <v>118</v>
      </c>
      <c r="B59" s="13" t="s">
        <v>39</v>
      </c>
      <c r="C59" s="2" t="s">
        <v>49</v>
      </c>
      <c r="D59" s="3">
        <v>25</v>
      </c>
      <c r="E59" s="7" t="s">
        <v>54</v>
      </c>
      <c r="F59" s="5"/>
      <c r="G59" s="38" t="s">
        <v>176</v>
      </c>
      <c r="H59" s="38"/>
      <c r="I59" s="40" t="s">
        <v>102</v>
      </c>
      <c r="J59" s="9">
        <f t="shared" si="5"/>
        <v>1</v>
      </c>
      <c r="K59" s="51" t="s">
        <v>150</v>
      </c>
      <c r="L59" s="9">
        <f t="shared" si="1"/>
        <v>2</v>
      </c>
      <c r="M59" s="2" t="s">
        <v>250</v>
      </c>
    </row>
    <row r="60" spans="1:13" ht="45" x14ac:dyDescent="0.25">
      <c r="A60" s="26" t="s">
        <v>116</v>
      </c>
      <c r="B60" s="13" t="s">
        <v>39</v>
      </c>
      <c r="C60" s="2" t="s">
        <v>49</v>
      </c>
      <c r="D60" s="3">
        <v>25</v>
      </c>
      <c r="E60" s="7" t="s">
        <v>55</v>
      </c>
      <c r="F60" s="5"/>
      <c r="G60" s="5" t="s">
        <v>176</v>
      </c>
      <c r="H60" s="5"/>
      <c r="I60" s="40" t="s">
        <v>103</v>
      </c>
      <c r="J60" s="9">
        <f t="shared" si="0"/>
        <v>2</v>
      </c>
      <c r="K60" s="40" t="s">
        <v>150</v>
      </c>
      <c r="L60" s="9">
        <f t="shared" si="1"/>
        <v>2</v>
      </c>
      <c r="M60" s="2" t="s">
        <v>235</v>
      </c>
    </row>
    <row r="61" spans="1:13" ht="45" x14ac:dyDescent="0.25">
      <c r="A61" s="31" t="s">
        <v>114</v>
      </c>
      <c r="B61" s="13" t="s">
        <v>39</v>
      </c>
      <c r="C61" s="2" t="s">
        <v>49</v>
      </c>
      <c r="D61" s="3">
        <v>25</v>
      </c>
      <c r="E61" s="7" t="s">
        <v>56</v>
      </c>
      <c r="F61" s="5"/>
      <c r="G61" s="39"/>
      <c r="H61" s="40" t="s">
        <v>176</v>
      </c>
      <c r="I61" s="40" t="s">
        <v>103</v>
      </c>
      <c r="J61" s="9">
        <f t="shared" si="0"/>
        <v>2</v>
      </c>
      <c r="K61" s="9" t="s">
        <v>150</v>
      </c>
      <c r="L61" s="9">
        <f t="shared" si="1"/>
        <v>2</v>
      </c>
      <c r="M61" s="2" t="s">
        <v>236</v>
      </c>
    </row>
    <row r="62" spans="1:13" ht="45" x14ac:dyDescent="0.25">
      <c r="A62" s="31" t="s">
        <v>114</v>
      </c>
      <c r="B62" s="13" t="s">
        <v>39</v>
      </c>
      <c r="C62" s="2" t="s">
        <v>49</v>
      </c>
      <c r="D62" s="3">
        <v>25</v>
      </c>
      <c r="E62" s="7" t="s">
        <v>57</v>
      </c>
      <c r="F62" s="5"/>
      <c r="G62" s="5" t="s">
        <v>176</v>
      </c>
      <c r="H62" s="5"/>
      <c r="I62" s="40" t="s">
        <v>103</v>
      </c>
      <c r="J62" s="9">
        <f t="shared" si="0"/>
        <v>2</v>
      </c>
      <c r="K62" s="40" t="s">
        <v>150</v>
      </c>
      <c r="L62" s="9">
        <f t="shared" si="1"/>
        <v>2</v>
      </c>
      <c r="M62" s="2" t="s">
        <v>237</v>
      </c>
    </row>
    <row r="63" spans="1:13" ht="23.25" x14ac:dyDescent="0.25">
      <c r="A63" s="26" t="s">
        <v>116</v>
      </c>
      <c r="B63" s="13" t="s">
        <v>39</v>
      </c>
      <c r="C63" s="2" t="s">
        <v>58</v>
      </c>
      <c r="D63" s="3">
        <v>26</v>
      </c>
      <c r="E63" s="7" t="s">
        <v>58</v>
      </c>
      <c r="F63" s="40" t="s">
        <v>176</v>
      </c>
      <c r="G63" s="5"/>
      <c r="H63" s="5"/>
      <c r="I63" s="9" t="s">
        <v>103</v>
      </c>
      <c r="J63" s="9">
        <f t="shared" si="0"/>
        <v>2</v>
      </c>
      <c r="K63" s="9" t="s">
        <v>150</v>
      </c>
      <c r="L63" s="9">
        <f t="shared" si="1"/>
        <v>2</v>
      </c>
      <c r="M63" s="2" t="s">
        <v>238</v>
      </c>
    </row>
    <row r="64" spans="1:13" ht="33.75" x14ac:dyDescent="0.25">
      <c r="A64" s="31" t="s">
        <v>114</v>
      </c>
      <c r="B64" s="13" t="s">
        <v>39</v>
      </c>
      <c r="C64" s="2" t="s">
        <v>59</v>
      </c>
      <c r="D64" s="3">
        <v>27</v>
      </c>
      <c r="E64" s="7" t="s">
        <v>60</v>
      </c>
      <c r="F64" s="5"/>
      <c r="G64" s="51" t="s">
        <v>176</v>
      </c>
      <c r="H64" s="5"/>
      <c r="I64" s="9" t="s">
        <v>102</v>
      </c>
      <c r="J64" s="9">
        <f t="shared" si="0"/>
        <v>1</v>
      </c>
      <c r="K64" s="51" t="s">
        <v>100</v>
      </c>
      <c r="L64" s="9">
        <f t="shared" si="1"/>
        <v>1</v>
      </c>
      <c r="M64" s="2" t="s">
        <v>251</v>
      </c>
    </row>
    <row r="65" spans="1:13" ht="33.75" x14ac:dyDescent="0.25">
      <c r="A65" s="26" t="s">
        <v>116</v>
      </c>
      <c r="B65" s="13" t="s">
        <v>39</v>
      </c>
      <c r="C65" s="2" t="s">
        <v>61</v>
      </c>
      <c r="D65" s="3">
        <v>28</v>
      </c>
      <c r="E65" s="7" t="s">
        <v>64</v>
      </c>
      <c r="F65" s="5"/>
      <c r="G65" s="51" t="s">
        <v>176</v>
      </c>
      <c r="H65" s="51"/>
      <c r="I65" s="9" t="s">
        <v>102</v>
      </c>
      <c r="J65" s="9">
        <f t="shared" ref="J65" si="6">IF(I65="No hay evidencia",0,IF(I65="Hay evidencia parcial",1,IF(I65="Si hay evidencia",2)))</f>
        <v>1</v>
      </c>
      <c r="K65" s="51" t="s">
        <v>100</v>
      </c>
      <c r="L65" s="9">
        <f t="shared" si="1"/>
        <v>1</v>
      </c>
      <c r="M65" s="2" t="s">
        <v>251</v>
      </c>
    </row>
    <row r="66" spans="1:13" ht="23.25" x14ac:dyDescent="0.25">
      <c r="A66" s="31" t="s">
        <v>114</v>
      </c>
      <c r="B66" s="13" t="s">
        <v>39</v>
      </c>
      <c r="C66" s="2" t="s">
        <v>61</v>
      </c>
      <c r="D66" s="3">
        <v>28</v>
      </c>
      <c r="E66" s="7" t="s">
        <v>62</v>
      </c>
      <c r="F66" s="5"/>
      <c r="G66" s="40" t="s">
        <v>177</v>
      </c>
      <c r="H66" s="5"/>
      <c r="I66" s="9" t="s">
        <v>101</v>
      </c>
      <c r="J66" s="9">
        <f t="shared" si="0"/>
        <v>0</v>
      </c>
      <c r="K66" s="9" t="s">
        <v>99</v>
      </c>
      <c r="L66" s="9">
        <f t="shared" si="1"/>
        <v>0</v>
      </c>
      <c r="M66" s="2" t="s">
        <v>239</v>
      </c>
    </row>
    <row r="67" spans="1:13" ht="23.25" x14ac:dyDescent="0.25">
      <c r="A67" s="31" t="s">
        <v>114</v>
      </c>
      <c r="B67" s="13" t="s">
        <v>39</v>
      </c>
      <c r="C67" s="2" t="s">
        <v>61</v>
      </c>
      <c r="D67" s="3">
        <v>28</v>
      </c>
      <c r="E67" s="7" t="s">
        <v>153</v>
      </c>
      <c r="F67" s="5"/>
      <c r="G67" s="40" t="s">
        <v>177</v>
      </c>
      <c r="H67" s="5"/>
      <c r="I67" s="9" t="s">
        <v>101</v>
      </c>
      <c r="J67" s="9">
        <f t="shared" si="0"/>
        <v>0</v>
      </c>
      <c r="K67" s="9" t="s">
        <v>99</v>
      </c>
      <c r="L67" s="9">
        <f t="shared" si="1"/>
        <v>0</v>
      </c>
      <c r="M67" s="2" t="s">
        <v>239</v>
      </c>
    </row>
    <row r="68" spans="1:13" ht="23.25" x14ac:dyDescent="0.25">
      <c r="A68" s="31" t="s">
        <v>114</v>
      </c>
      <c r="B68" s="14" t="s">
        <v>123</v>
      </c>
      <c r="C68" s="2" t="s">
        <v>9</v>
      </c>
      <c r="D68" s="3">
        <v>11</v>
      </c>
      <c r="E68" s="7" t="s">
        <v>86</v>
      </c>
      <c r="F68" s="6"/>
      <c r="G68" s="6" t="s">
        <v>176</v>
      </c>
      <c r="H68" s="6"/>
      <c r="I68" s="9" t="s">
        <v>102</v>
      </c>
      <c r="J68" s="9">
        <f t="shared" ref="J68:J79" si="7">IF(I68="No hay evidencia",0,IF(I68="Hay evidencia parcial",1,IF(I68="Si hay evidencia",2)))</f>
        <v>1</v>
      </c>
      <c r="K68" s="9" t="s">
        <v>100</v>
      </c>
      <c r="L68" s="9">
        <f t="shared" ref="L68:L79" si="8">IF(K68="Sin implementar",0,IF(K68="implementado parcialmente",1,IF(K68="Implementado totalmente",2)))</f>
        <v>1</v>
      </c>
      <c r="M68" s="2" t="s">
        <v>240</v>
      </c>
    </row>
    <row r="69" spans="1:13" ht="23.25" x14ac:dyDescent="0.25">
      <c r="A69" s="31" t="s">
        <v>114</v>
      </c>
      <c r="B69" s="13" t="s">
        <v>39</v>
      </c>
      <c r="C69" s="2" t="s">
        <v>61</v>
      </c>
      <c r="D69" s="3">
        <v>28</v>
      </c>
      <c r="E69" s="7" t="s">
        <v>63</v>
      </c>
      <c r="F69" s="5"/>
      <c r="G69" s="51" t="s">
        <v>176</v>
      </c>
      <c r="H69" s="5"/>
      <c r="I69" s="9" t="s">
        <v>102</v>
      </c>
      <c r="J69" s="9">
        <f t="shared" si="7"/>
        <v>1</v>
      </c>
      <c r="K69" s="9" t="s">
        <v>100</v>
      </c>
      <c r="L69" s="9">
        <f t="shared" si="8"/>
        <v>1</v>
      </c>
      <c r="M69" s="2" t="s">
        <v>252</v>
      </c>
    </row>
    <row r="70" spans="1:13" ht="33.75" x14ac:dyDescent="0.25">
      <c r="A70" s="30" t="s">
        <v>117</v>
      </c>
      <c r="B70" s="13" t="s">
        <v>65</v>
      </c>
      <c r="C70" s="2" t="s">
        <v>66</v>
      </c>
      <c r="D70" s="3">
        <v>29</v>
      </c>
      <c r="E70" s="7" t="s">
        <v>67</v>
      </c>
      <c r="F70" s="5"/>
      <c r="G70" s="40" t="s">
        <v>176</v>
      </c>
      <c r="H70" s="5"/>
      <c r="I70" s="9" t="s">
        <v>102</v>
      </c>
      <c r="J70" s="9">
        <f t="shared" si="7"/>
        <v>1</v>
      </c>
      <c r="K70" s="9" t="s">
        <v>150</v>
      </c>
      <c r="L70" s="9">
        <f t="shared" si="8"/>
        <v>2</v>
      </c>
      <c r="M70" s="49" t="s">
        <v>253</v>
      </c>
    </row>
    <row r="71" spans="1:13" ht="33.75" x14ac:dyDescent="0.25">
      <c r="A71" s="30" t="s">
        <v>117</v>
      </c>
      <c r="B71" s="13" t="s">
        <v>65</v>
      </c>
      <c r="C71" s="2" t="s">
        <v>66</v>
      </c>
      <c r="D71" s="3">
        <v>29</v>
      </c>
      <c r="E71" s="7" t="s">
        <v>68</v>
      </c>
      <c r="F71" s="5"/>
      <c r="G71" s="40" t="s">
        <v>176</v>
      </c>
      <c r="H71" s="5"/>
      <c r="I71" s="9" t="s">
        <v>102</v>
      </c>
      <c r="J71" s="9">
        <f t="shared" si="7"/>
        <v>1</v>
      </c>
      <c r="K71" s="9" t="s">
        <v>100</v>
      </c>
      <c r="L71" s="9">
        <f t="shared" si="8"/>
        <v>1</v>
      </c>
      <c r="M71" s="2" t="s">
        <v>241</v>
      </c>
    </row>
    <row r="72" spans="1:13" ht="33.75" x14ac:dyDescent="0.25">
      <c r="A72" s="30" t="s">
        <v>117</v>
      </c>
      <c r="B72" s="13" t="s">
        <v>65</v>
      </c>
      <c r="C72" s="2" t="s">
        <v>66</v>
      </c>
      <c r="D72" s="3">
        <v>30</v>
      </c>
      <c r="E72" s="7" t="s">
        <v>69</v>
      </c>
      <c r="F72" s="5"/>
      <c r="G72" s="40" t="s">
        <v>176</v>
      </c>
      <c r="H72" s="5"/>
      <c r="I72" s="9" t="s">
        <v>103</v>
      </c>
      <c r="J72" s="9">
        <f t="shared" si="7"/>
        <v>2</v>
      </c>
      <c r="K72" s="9" t="s">
        <v>150</v>
      </c>
      <c r="L72" s="9">
        <f t="shared" si="8"/>
        <v>2</v>
      </c>
      <c r="M72" s="2" t="s">
        <v>255</v>
      </c>
    </row>
    <row r="73" spans="1:13" ht="23.25" x14ac:dyDescent="0.25">
      <c r="A73" s="29" t="s">
        <v>118</v>
      </c>
      <c r="B73" s="13" t="s">
        <v>65</v>
      </c>
      <c r="C73" s="2" t="s">
        <v>70</v>
      </c>
      <c r="D73" s="3">
        <v>31</v>
      </c>
      <c r="E73" s="7" t="s">
        <v>71</v>
      </c>
      <c r="F73" s="5"/>
      <c r="G73" s="40" t="s">
        <v>176</v>
      </c>
      <c r="H73" s="5"/>
      <c r="I73" s="9" t="s">
        <v>103</v>
      </c>
      <c r="J73" s="9">
        <f t="shared" si="7"/>
        <v>2</v>
      </c>
      <c r="K73" s="9" t="s">
        <v>150</v>
      </c>
      <c r="L73" s="9">
        <f t="shared" si="8"/>
        <v>2</v>
      </c>
      <c r="M73" s="2" t="s">
        <v>254</v>
      </c>
    </row>
    <row r="74" spans="1:13" ht="23.25" x14ac:dyDescent="0.25">
      <c r="A74" s="29" t="s">
        <v>118</v>
      </c>
      <c r="B74" s="13" t="s">
        <v>65</v>
      </c>
      <c r="C74" s="2" t="s">
        <v>70</v>
      </c>
      <c r="D74" s="3">
        <v>31</v>
      </c>
      <c r="E74" s="7" t="s">
        <v>72</v>
      </c>
      <c r="F74" s="5"/>
      <c r="G74" s="40" t="s">
        <v>176</v>
      </c>
      <c r="H74" s="5"/>
      <c r="I74" s="9" t="s">
        <v>103</v>
      </c>
      <c r="J74" s="9">
        <f t="shared" si="7"/>
        <v>2</v>
      </c>
      <c r="K74" s="9" t="s">
        <v>150</v>
      </c>
      <c r="L74" s="9">
        <f t="shared" si="8"/>
        <v>2</v>
      </c>
      <c r="M74" s="2" t="s">
        <v>242</v>
      </c>
    </row>
    <row r="75" spans="1:13" ht="47.25" customHeight="1" x14ac:dyDescent="0.25">
      <c r="A75" s="26" t="s">
        <v>116</v>
      </c>
      <c r="B75" s="13" t="s">
        <v>65</v>
      </c>
      <c r="C75" s="2" t="s">
        <v>73</v>
      </c>
      <c r="D75" s="3">
        <v>32</v>
      </c>
      <c r="E75" s="7" t="s">
        <v>74</v>
      </c>
      <c r="F75" s="5"/>
      <c r="G75" s="5" t="s">
        <v>176</v>
      </c>
      <c r="H75" s="5"/>
      <c r="I75" s="40" t="s">
        <v>103</v>
      </c>
      <c r="J75" s="9">
        <f t="shared" si="7"/>
        <v>2</v>
      </c>
      <c r="K75" s="40" t="s">
        <v>150</v>
      </c>
      <c r="L75" s="9">
        <f t="shared" si="8"/>
        <v>2</v>
      </c>
      <c r="M75" s="2" t="s">
        <v>243</v>
      </c>
    </row>
    <row r="76" spans="1:13" ht="45.75" customHeight="1" x14ac:dyDescent="0.25">
      <c r="A76" s="29" t="s">
        <v>118</v>
      </c>
      <c r="B76" s="13" t="s">
        <v>65</v>
      </c>
      <c r="C76" s="2" t="s">
        <v>73</v>
      </c>
      <c r="D76" s="3">
        <v>32</v>
      </c>
      <c r="E76" s="7" t="s">
        <v>75</v>
      </c>
      <c r="F76" s="5"/>
      <c r="G76" s="40" t="s">
        <v>177</v>
      </c>
      <c r="H76" s="5"/>
      <c r="I76" s="40" t="s">
        <v>101</v>
      </c>
      <c r="J76" s="9">
        <f t="shared" si="7"/>
        <v>0</v>
      </c>
      <c r="K76" s="40" t="s">
        <v>99</v>
      </c>
      <c r="L76" s="9">
        <f t="shared" si="8"/>
        <v>0</v>
      </c>
      <c r="M76" s="2" t="s">
        <v>244</v>
      </c>
    </row>
    <row r="77" spans="1:13" ht="46.5" customHeight="1" x14ac:dyDescent="0.25">
      <c r="A77" s="29" t="s">
        <v>118</v>
      </c>
      <c r="B77" s="13" t="s">
        <v>65</v>
      </c>
      <c r="C77" s="2" t="s">
        <v>73</v>
      </c>
      <c r="D77" s="3">
        <v>32</v>
      </c>
      <c r="E77" s="7" t="s">
        <v>76</v>
      </c>
      <c r="F77" s="5"/>
      <c r="G77" s="5" t="s">
        <v>176</v>
      </c>
      <c r="H77" s="5"/>
      <c r="I77" s="51" t="s">
        <v>103</v>
      </c>
      <c r="J77" s="9">
        <f t="shared" si="7"/>
        <v>2</v>
      </c>
      <c r="K77" s="51" t="s">
        <v>150</v>
      </c>
      <c r="L77" s="9">
        <f t="shared" si="8"/>
        <v>2</v>
      </c>
      <c r="M77" s="2" t="s">
        <v>256</v>
      </c>
    </row>
    <row r="78" spans="1:13" ht="33.75" x14ac:dyDescent="0.25">
      <c r="A78" s="29" t="s">
        <v>118</v>
      </c>
      <c r="B78" s="13" t="s">
        <v>87</v>
      </c>
      <c r="C78" s="2" t="s">
        <v>88</v>
      </c>
      <c r="D78" s="3">
        <v>33</v>
      </c>
      <c r="E78" s="7" t="s">
        <v>92</v>
      </c>
      <c r="F78" s="5"/>
      <c r="G78" s="5" t="s">
        <v>176</v>
      </c>
      <c r="H78" s="5"/>
      <c r="I78" s="40" t="s">
        <v>103</v>
      </c>
      <c r="J78" s="9">
        <f t="shared" si="7"/>
        <v>2</v>
      </c>
      <c r="K78" s="40" t="s">
        <v>150</v>
      </c>
      <c r="L78" s="9">
        <f t="shared" si="8"/>
        <v>2</v>
      </c>
      <c r="M78" s="2" t="s">
        <v>245</v>
      </c>
    </row>
    <row r="79" spans="1:13" ht="33.75" x14ac:dyDescent="0.25">
      <c r="A79" s="29" t="s">
        <v>118</v>
      </c>
      <c r="B79" s="13" t="s">
        <v>87</v>
      </c>
      <c r="C79" s="2" t="s">
        <v>89</v>
      </c>
      <c r="D79" s="3">
        <v>34</v>
      </c>
      <c r="E79" s="7" t="s">
        <v>71</v>
      </c>
      <c r="F79" s="11"/>
      <c r="G79" s="12" t="s">
        <v>176</v>
      </c>
      <c r="H79" s="12"/>
      <c r="I79" s="9" t="s">
        <v>103</v>
      </c>
      <c r="J79" s="9">
        <f t="shared" si="7"/>
        <v>2</v>
      </c>
      <c r="K79" s="9" t="s">
        <v>150</v>
      </c>
      <c r="L79" s="9">
        <f t="shared" si="8"/>
        <v>2</v>
      </c>
      <c r="M79" s="2" t="s">
        <v>257</v>
      </c>
    </row>
  </sheetData>
  <autoFilter ref="A1:M79">
    <filterColumn colId="5" showButton="0"/>
    <filterColumn colId="6" showButton="0"/>
  </autoFilter>
  <mergeCells count="15">
    <mergeCell ref="C12:C13"/>
    <mergeCell ref="E12:E13"/>
    <mergeCell ref="C20:C21"/>
    <mergeCell ref="E20:E21"/>
    <mergeCell ref="A1:A2"/>
    <mergeCell ref="F1:H1"/>
    <mergeCell ref="I1:I2"/>
    <mergeCell ref="K1:K2"/>
    <mergeCell ref="M1:M2"/>
    <mergeCell ref="B1:B2"/>
    <mergeCell ref="C1:C2"/>
    <mergeCell ref="D1:D2"/>
    <mergeCell ref="E1:E2"/>
    <mergeCell ref="J1:J2"/>
    <mergeCell ref="L1:L2"/>
  </mergeCells>
  <conditionalFormatting sqref="M3">
    <cfRule type="expression" dxfId="76" priority="80">
      <formula>$L$3=0</formula>
    </cfRule>
  </conditionalFormatting>
  <conditionalFormatting sqref="M6">
    <cfRule type="expression" dxfId="75" priority="77">
      <formula>$L$6=0</formula>
    </cfRule>
  </conditionalFormatting>
  <conditionalFormatting sqref="M4">
    <cfRule type="expression" dxfId="74" priority="76">
      <formula>$L$4=0</formula>
    </cfRule>
  </conditionalFormatting>
  <conditionalFormatting sqref="M5">
    <cfRule type="expression" dxfId="73" priority="75">
      <formula>$L$5=0</formula>
    </cfRule>
  </conditionalFormatting>
  <conditionalFormatting sqref="M7">
    <cfRule type="expression" dxfId="72" priority="74">
      <formula>$L$7=0</formula>
    </cfRule>
  </conditionalFormatting>
  <conditionalFormatting sqref="M8">
    <cfRule type="expression" dxfId="71" priority="73">
      <formula>$L$8=0</formula>
    </cfRule>
  </conditionalFormatting>
  <conditionalFormatting sqref="M9">
    <cfRule type="expression" dxfId="70" priority="72">
      <formula>$L$9=0</formula>
    </cfRule>
  </conditionalFormatting>
  <conditionalFormatting sqref="M10">
    <cfRule type="expression" dxfId="69" priority="71">
      <formula>$L$10=0</formula>
    </cfRule>
  </conditionalFormatting>
  <conditionalFormatting sqref="M11">
    <cfRule type="expression" dxfId="68" priority="70">
      <formula>$L$11=0</formula>
    </cfRule>
  </conditionalFormatting>
  <conditionalFormatting sqref="M12">
    <cfRule type="expression" dxfId="67" priority="69">
      <formula>$L$12=0</formula>
    </cfRule>
  </conditionalFormatting>
  <conditionalFormatting sqref="M13">
    <cfRule type="expression" dxfId="66" priority="68">
      <formula>$L$13=0</formula>
    </cfRule>
  </conditionalFormatting>
  <conditionalFormatting sqref="M14">
    <cfRule type="expression" dxfId="65" priority="67">
      <formula>$L$14=0</formula>
    </cfRule>
  </conditionalFormatting>
  <conditionalFormatting sqref="M15">
    <cfRule type="expression" dxfId="64" priority="66">
      <formula>$L$15=0</formula>
    </cfRule>
  </conditionalFormatting>
  <conditionalFormatting sqref="M16">
    <cfRule type="expression" dxfId="63" priority="65">
      <formula>$L$16=0</formula>
    </cfRule>
  </conditionalFormatting>
  <conditionalFormatting sqref="M17">
    <cfRule type="expression" dxfId="62" priority="64">
      <formula>$L$17=0</formula>
    </cfRule>
  </conditionalFormatting>
  <conditionalFormatting sqref="M18">
    <cfRule type="expression" dxfId="61" priority="63">
      <formula>$L$18=0</formula>
    </cfRule>
  </conditionalFormatting>
  <conditionalFormatting sqref="M19">
    <cfRule type="expression" dxfId="60" priority="62">
      <formula>$L$19=0</formula>
    </cfRule>
  </conditionalFormatting>
  <conditionalFormatting sqref="M20">
    <cfRule type="expression" dxfId="59" priority="61">
      <formula>$L$20=0</formula>
    </cfRule>
  </conditionalFormatting>
  <conditionalFormatting sqref="M21">
    <cfRule type="expression" dxfId="58" priority="60">
      <formula>$L$21=0</formula>
    </cfRule>
  </conditionalFormatting>
  <conditionalFormatting sqref="M22">
    <cfRule type="expression" dxfId="57" priority="59">
      <formula>$L$22=0</formula>
    </cfRule>
  </conditionalFormatting>
  <conditionalFormatting sqref="M23">
    <cfRule type="expression" dxfId="56" priority="58">
      <formula>$L$23=0</formula>
    </cfRule>
  </conditionalFormatting>
  <conditionalFormatting sqref="M24">
    <cfRule type="expression" dxfId="55" priority="57">
      <formula>$L$24=0</formula>
    </cfRule>
  </conditionalFormatting>
  <conditionalFormatting sqref="M26">
    <cfRule type="expression" dxfId="54" priority="56">
      <formula>$L$26=0</formula>
    </cfRule>
  </conditionalFormatting>
  <conditionalFormatting sqref="M27">
    <cfRule type="expression" dxfId="53" priority="55">
      <formula>$L$27=0</formula>
    </cfRule>
  </conditionalFormatting>
  <conditionalFormatting sqref="M28">
    <cfRule type="expression" dxfId="52" priority="54">
      <formula>$L$28=0</formula>
    </cfRule>
  </conditionalFormatting>
  <conditionalFormatting sqref="M29">
    <cfRule type="expression" dxfId="51" priority="53">
      <formula>$L$29=0</formula>
    </cfRule>
  </conditionalFormatting>
  <conditionalFormatting sqref="M30">
    <cfRule type="expression" dxfId="50" priority="52">
      <formula>$L$30=0</formula>
    </cfRule>
  </conditionalFormatting>
  <conditionalFormatting sqref="M31">
    <cfRule type="expression" dxfId="49" priority="51">
      <formula>$L$31=0</formula>
    </cfRule>
  </conditionalFormatting>
  <conditionalFormatting sqref="M32">
    <cfRule type="expression" dxfId="48" priority="50">
      <formula>$L$32=0</formula>
    </cfRule>
  </conditionalFormatting>
  <conditionalFormatting sqref="M33">
    <cfRule type="expression" dxfId="47" priority="49">
      <formula>$L$33=0</formula>
    </cfRule>
  </conditionalFormatting>
  <conditionalFormatting sqref="M34">
    <cfRule type="expression" dxfId="46" priority="48">
      <formula>$L$34=0</formula>
    </cfRule>
  </conditionalFormatting>
  <conditionalFormatting sqref="M35">
    <cfRule type="expression" dxfId="45" priority="47">
      <formula>$L$35=0</formula>
    </cfRule>
  </conditionalFormatting>
  <conditionalFormatting sqref="M36">
    <cfRule type="expression" dxfId="44" priority="46">
      <formula>$L$36=0</formula>
    </cfRule>
  </conditionalFormatting>
  <conditionalFormatting sqref="M37">
    <cfRule type="expression" dxfId="43" priority="45">
      <formula>$L$37=0</formula>
    </cfRule>
  </conditionalFormatting>
  <conditionalFormatting sqref="M38">
    <cfRule type="expression" dxfId="42" priority="44">
      <formula>$L$38=0</formula>
    </cfRule>
  </conditionalFormatting>
  <conditionalFormatting sqref="M39">
    <cfRule type="expression" dxfId="41" priority="43">
      <formula>$L$39=0</formula>
    </cfRule>
  </conditionalFormatting>
  <conditionalFormatting sqref="M40">
    <cfRule type="expression" dxfId="40" priority="42">
      <formula>$L$40=0</formula>
    </cfRule>
  </conditionalFormatting>
  <conditionalFormatting sqref="M41">
    <cfRule type="expression" dxfId="39" priority="41">
      <formula>$L$41=0</formula>
    </cfRule>
  </conditionalFormatting>
  <conditionalFormatting sqref="M42">
    <cfRule type="expression" dxfId="38" priority="40">
      <formula>$L$42=0</formula>
    </cfRule>
  </conditionalFormatting>
  <conditionalFormatting sqref="M43">
    <cfRule type="expression" dxfId="37" priority="39">
      <formula>$L$43=0</formula>
    </cfRule>
  </conditionalFormatting>
  <conditionalFormatting sqref="M44">
    <cfRule type="expression" dxfId="36" priority="38">
      <formula>$L$44=0</formula>
    </cfRule>
  </conditionalFormatting>
  <conditionalFormatting sqref="M45">
    <cfRule type="expression" dxfId="35" priority="37">
      <formula>$L$45=0</formula>
    </cfRule>
  </conditionalFormatting>
  <conditionalFormatting sqref="M46">
    <cfRule type="expression" dxfId="34" priority="36">
      <formula>$L$46=0</formula>
    </cfRule>
  </conditionalFormatting>
  <conditionalFormatting sqref="M47">
    <cfRule type="expression" dxfId="33" priority="35">
      <formula>$L$47=0</formula>
    </cfRule>
  </conditionalFormatting>
  <conditionalFormatting sqref="M48">
    <cfRule type="expression" dxfId="32" priority="34">
      <formula>$L$48=0</formula>
    </cfRule>
  </conditionalFormatting>
  <conditionalFormatting sqref="M49">
    <cfRule type="expression" dxfId="31" priority="33">
      <formula>$L$49=0</formula>
    </cfRule>
  </conditionalFormatting>
  <conditionalFormatting sqref="M50">
    <cfRule type="expression" dxfId="30" priority="32">
      <formula>$L$50=0</formula>
    </cfRule>
  </conditionalFormatting>
  <conditionalFormatting sqref="M51">
    <cfRule type="expression" dxfId="29" priority="31">
      <formula>$L$51=0</formula>
    </cfRule>
  </conditionalFormatting>
  <conditionalFormatting sqref="M52">
    <cfRule type="expression" dxfId="28" priority="30">
      <formula>$L$52=0</formula>
    </cfRule>
  </conditionalFormatting>
  <conditionalFormatting sqref="M53:M54">
    <cfRule type="expression" dxfId="27" priority="29">
      <formula>$L$53=0</formula>
    </cfRule>
  </conditionalFormatting>
  <conditionalFormatting sqref="M54">
    <cfRule type="expression" dxfId="26" priority="28">
      <formula>$L$54=0</formula>
    </cfRule>
  </conditionalFormatting>
  <conditionalFormatting sqref="M55">
    <cfRule type="expression" dxfId="25" priority="26">
      <formula>$L$55=0</formula>
    </cfRule>
  </conditionalFormatting>
  <conditionalFormatting sqref="M56">
    <cfRule type="expression" dxfId="24" priority="25">
      <formula>$L$56=0</formula>
    </cfRule>
  </conditionalFormatting>
  <conditionalFormatting sqref="M57">
    <cfRule type="expression" dxfId="23" priority="24">
      <formula>$L$57=0</formula>
    </cfRule>
  </conditionalFormatting>
  <conditionalFormatting sqref="M58">
    <cfRule type="expression" dxfId="22" priority="23">
      <formula>$L$58=0</formula>
    </cfRule>
  </conditionalFormatting>
  <conditionalFormatting sqref="M59">
    <cfRule type="expression" dxfId="21" priority="22">
      <formula>$L$59=0</formula>
    </cfRule>
  </conditionalFormatting>
  <conditionalFormatting sqref="M60">
    <cfRule type="expression" dxfId="20" priority="21">
      <formula>$L$60=0</formula>
    </cfRule>
  </conditionalFormatting>
  <conditionalFormatting sqref="M61">
    <cfRule type="expression" dxfId="19" priority="20">
      <formula>$L$61=0</formula>
    </cfRule>
  </conditionalFormatting>
  <conditionalFormatting sqref="M62">
    <cfRule type="expression" dxfId="18" priority="19">
      <formula>$L$62=0</formula>
    </cfRule>
  </conditionalFormatting>
  <conditionalFormatting sqref="M63">
    <cfRule type="expression" dxfId="17" priority="18">
      <formula>$L$63=0</formula>
    </cfRule>
  </conditionalFormatting>
  <conditionalFormatting sqref="M64:M65">
    <cfRule type="expression" dxfId="16" priority="17">
      <formula>$L$64=0</formula>
    </cfRule>
  </conditionalFormatting>
  <conditionalFormatting sqref="M65">
    <cfRule type="expression" dxfId="15" priority="16">
      <formula>$L$65=0</formula>
    </cfRule>
  </conditionalFormatting>
  <conditionalFormatting sqref="M66">
    <cfRule type="expression" dxfId="14" priority="15">
      <formula>$L$66=0</formula>
    </cfRule>
  </conditionalFormatting>
  <conditionalFormatting sqref="M67">
    <cfRule type="expression" dxfId="13" priority="14">
      <formula>$L$67=0</formula>
    </cfRule>
  </conditionalFormatting>
  <conditionalFormatting sqref="M68">
    <cfRule type="expression" dxfId="12" priority="13">
      <formula>$L$68=0</formula>
    </cfRule>
  </conditionalFormatting>
  <conditionalFormatting sqref="M69">
    <cfRule type="expression" dxfId="11" priority="12">
      <formula>$L$69=0</formula>
    </cfRule>
  </conditionalFormatting>
  <conditionalFormatting sqref="M70">
    <cfRule type="expression" dxfId="10" priority="11">
      <formula>$L$70=0</formula>
    </cfRule>
  </conditionalFormatting>
  <conditionalFormatting sqref="M71">
    <cfRule type="expression" dxfId="9" priority="10">
      <formula>$L$71=0</formula>
    </cfRule>
  </conditionalFormatting>
  <conditionalFormatting sqref="M72">
    <cfRule type="expression" dxfId="8" priority="9">
      <formula>$L$72=0</formula>
    </cfRule>
  </conditionalFormatting>
  <conditionalFormatting sqref="M73">
    <cfRule type="expression" dxfId="7" priority="8">
      <formula>$L$73=0</formula>
    </cfRule>
  </conditionalFormatting>
  <conditionalFormatting sqref="M74">
    <cfRule type="expression" dxfId="6" priority="7">
      <formula>$L$74=0</formula>
    </cfRule>
  </conditionalFormatting>
  <conditionalFormatting sqref="M75">
    <cfRule type="expression" dxfId="5" priority="6">
      <formula>$L$75=0</formula>
    </cfRule>
  </conditionalFormatting>
  <conditionalFormatting sqref="M76">
    <cfRule type="expression" dxfId="4" priority="5">
      <formula>$L$76=0</formula>
    </cfRule>
  </conditionalFormatting>
  <conditionalFormatting sqref="M77">
    <cfRule type="expression" dxfId="3" priority="4">
      <formula>$L$77=0</formula>
    </cfRule>
  </conditionalFormatting>
  <conditionalFormatting sqref="M78">
    <cfRule type="expression" dxfId="2" priority="3">
      <formula>$L$78=0</formula>
    </cfRule>
  </conditionalFormatting>
  <conditionalFormatting sqref="M79">
    <cfRule type="expression" dxfId="1" priority="2">
      <formula>$L$79=0</formula>
    </cfRule>
  </conditionalFormatting>
  <conditionalFormatting sqref="M10">
    <cfRule type="expression" dxfId="0" priority="1">
      <formula>$L$8=0</formula>
    </cfRule>
  </conditionalFormatting>
  <pageMargins left="0.23622047244094491" right="0.23622047244094491" top="0.74803149606299213" bottom="0.74803149606299213" header="0.31496062992125984" footer="0.31496062992125984"/>
  <pageSetup orientation="landscape" horizontalDpi="4294967292" verticalDpi="4294967292" r:id="rId1"/>
  <headerFooter>
    <oddHeader>&amp;C&amp;"-,Negrita"INVENTARIO DOCUMENTACIÓN 1443 DE 2014</oddHeader>
    <oddFooter>&amp;CVersión1 - Septiembre 2014 - ESGSST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Valoración!$A$2:$A$4</xm:f>
          </x14:formula1>
          <xm:sqref>I3:I79</xm:sqref>
        </x14:dataValidation>
        <x14:dataValidation type="list" allowBlank="1" showInputMessage="1" showErrorMessage="1">
          <x14:formula1>
            <xm:f>Valoración!$C$2:$C$4</xm:f>
          </x14:formula1>
          <xm:sqref>K3:K79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topLeftCell="A3" zoomScale="95" zoomScaleNormal="95" workbookViewId="0">
      <selection activeCell="A4" sqref="A4"/>
    </sheetView>
  </sheetViews>
  <sheetFormatPr baseColWidth="10" defaultRowHeight="15" x14ac:dyDescent="0.25"/>
  <cols>
    <col min="1" max="1" width="11.7109375" customWidth="1"/>
    <col min="2" max="2" width="8.28515625" customWidth="1"/>
    <col min="3" max="3" width="14.5703125" customWidth="1"/>
    <col min="4" max="4" width="17.140625" customWidth="1"/>
    <col min="5" max="6" width="14" customWidth="1"/>
    <col min="7" max="7" width="17.42578125" customWidth="1"/>
    <col min="8" max="8" width="9.140625" hidden="1" customWidth="1"/>
    <col min="9" max="9" width="10.7109375" hidden="1" customWidth="1"/>
    <col min="10" max="10" width="11.42578125" customWidth="1"/>
  </cols>
  <sheetData>
    <row r="3" spans="1:10" x14ac:dyDescent="0.25">
      <c r="A3" s="69" t="s">
        <v>134</v>
      </c>
      <c r="B3" s="69"/>
      <c r="C3" s="69"/>
      <c r="D3" s="69"/>
      <c r="E3" s="69"/>
      <c r="F3" s="69"/>
      <c r="G3" s="69"/>
      <c r="H3" s="21"/>
      <c r="I3" s="21"/>
    </row>
    <row r="4" spans="1:10" ht="78.75" x14ac:dyDescent="0.25">
      <c r="A4" s="15" t="s">
        <v>131</v>
      </c>
      <c r="B4" s="15" t="s">
        <v>139</v>
      </c>
      <c r="C4" s="15" t="s">
        <v>146</v>
      </c>
      <c r="D4" s="15" t="s">
        <v>147</v>
      </c>
      <c r="E4" s="25" t="s">
        <v>133</v>
      </c>
      <c r="F4" s="15" t="s">
        <v>149</v>
      </c>
      <c r="G4" s="37" t="s">
        <v>132</v>
      </c>
      <c r="H4" s="15" t="s">
        <v>154</v>
      </c>
      <c r="I4" s="15" t="s">
        <v>155</v>
      </c>
      <c r="J4" s="15" t="s">
        <v>175</v>
      </c>
    </row>
    <row r="5" spans="1:10" x14ac:dyDescent="0.25">
      <c r="A5" s="17" t="s">
        <v>135</v>
      </c>
      <c r="B5" s="17">
        <v>29</v>
      </c>
      <c r="C5" s="17">
        <f>'Decreto 1443'!J3+'Decreto 1443'!J5+'Decreto 1443'!J8+'Decreto 1443'!J9+'Decreto 1443'!J10+'Decreto 1443'!J11+'Decreto 1443'!J12+'Decreto 1443'!J13+'Decreto 1443'!J15+'Decreto 1443'!J16+'Decreto 1443'!J19+'Decreto 1443'!J20+'Decreto 1443'!J21+'Decreto 1443'!J22+'Decreto 1443'!J24+'Decreto 1443'!J34+'Decreto 1443'!J35+'Decreto 1443'!J38+'Decreto 1443'!J39+'Decreto 1443'!J40+'Decreto 1443'!J41+'Decreto 1443'!J42+'Decreto 1443'!J47+'Decreto 1443'!J51+'Decreto 1443'!J56+'Decreto 1443'!J60+'Decreto 1443'!J63+'Decreto 1443'!J65+'Decreto 1443'!J75</f>
        <v>46</v>
      </c>
      <c r="D5" s="17">
        <f>'Decreto 1443'!L3+'Decreto 1443'!L5+'Decreto 1443'!L8+'Decreto 1443'!L9+'Decreto 1443'!L10+'Decreto 1443'!L11+'Decreto 1443'!L12+'Decreto 1443'!L13+'Decreto 1443'!L15+'Decreto 1443'!L16+'Decreto 1443'!L19+'Decreto 1443'!L20+'Decreto 1443'!L21+'Decreto 1443'!L22+'Decreto 1443'!L24+'Decreto 1443'!L34+'Decreto 1443'!L35+'Decreto 1443'!L38+'Decreto 1443'!L39+'Decreto 1443'!L40+'Decreto 1443'!L41+'Decreto 1443'!L42+'Decreto 1443'!L47+'Decreto 1443'!L51+'Decreto 1443'!L56+'Decreto 1443'!L60+'Decreto 1443'!L63+'Decreto 1443'!L65+'Decreto 1443'!L75</f>
        <v>47</v>
      </c>
      <c r="E5" s="22">
        <f>((C5/H5)+(D5/I5))/2</f>
        <v>0.80172413793103448</v>
      </c>
      <c r="F5" s="22">
        <v>0.3</v>
      </c>
      <c r="G5" s="22">
        <f>E5*0.3</f>
        <v>0.24051724137931033</v>
      </c>
      <c r="H5" s="23">
        <v>58</v>
      </c>
      <c r="I5" s="23">
        <v>58</v>
      </c>
      <c r="J5" s="22">
        <f>(G5/30)*100</f>
        <v>0.80172413793103448</v>
      </c>
    </row>
    <row r="6" spans="1:10" x14ac:dyDescent="0.25">
      <c r="A6" s="17" t="s">
        <v>136</v>
      </c>
      <c r="B6" s="17">
        <v>30</v>
      </c>
      <c r="C6" s="17">
        <f>'Decreto 1443'!J4+'Decreto 1443'!J6+'Decreto 1443'!J14+'Decreto 1443'!J17+'Decreto 1443'!J18+'Decreto 1443'!J23+'Decreto 1443'!J25+'Decreto 1443'!J26+'Decreto 1443'!J27+'Decreto 1443'!J28+'Decreto 1443'!J29+'Decreto 1443'!J30+'Decreto 1443'!J31+'Decreto 1443'!J36+'Decreto 1443'!J37+'Decreto 1443'!J42+'Decreto 1443'!J48+'Decreto 1443'!J50+'Decreto 1443'!J52+'Decreto 1443'!J53+'Decreto 1443'!J54+'Decreto 1443'!J55+'Decreto 1443'!J58+'Decreto 1443'!J61+'Decreto 1443'!J62+'Decreto 1443'!J64+'Decreto 1443'!J66+'Decreto 1443'!J67+'Decreto 1443'!J68+'Decreto 1443'!J69</f>
        <v>46</v>
      </c>
      <c r="D6" s="17">
        <f>'Decreto 1443'!L4+'Decreto 1443'!L6+'Decreto 1443'!L14+'Decreto 1443'!L17+'Decreto 1443'!L18+'Decreto 1443'!L23+'Decreto 1443'!L25+'Decreto 1443'!L26+'Decreto 1443'!L27+'Decreto 1443'!L28+'Decreto 1443'!L29+'Decreto 1443'!L30+'Decreto 1443'!L31+'Decreto 1443'!L36+'Decreto 1443'!L37+'Decreto 1443'!L42+'Decreto 1443'!L48+'Decreto 1443'!L50+'Decreto 1443'!L52+'Decreto 1443'!L53+'Decreto 1443'!L54+'Decreto 1443'!L55+'Decreto 1443'!L58+'Decreto 1443'!L61+'Decreto 1443'!L62+'Decreto 1443'!L64+'Decreto 1443'!L66+'Decreto 1443'!L67+'Decreto 1443'!L68+'Decreto 1443'!L69</f>
        <v>47</v>
      </c>
      <c r="E6" s="22">
        <f>((C6/H6)+(D6/I6))/2</f>
        <v>0.77500000000000002</v>
      </c>
      <c r="F6" s="22">
        <v>0.28999999999999998</v>
      </c>
      <c r="G6" s="22">
        <f>E6*0.29</f>
        <v>0.22474999999999998</v>
      </c>
      <c r="H6" s="23">
        <v>60</v>
      </c>
      <c r="I6" s="23">
        <v>60</v>
      </c>
      <c r="J6" s="22">
        <f>(G6/29)*100</f>
        <v>0.77499999999999991</v>
      </c>
    </row>
    <row r="7" spans="1:10" x14ac:dyDescent="0.25">
      <c r="A7" s="17" t="s">
        <v>137</v>
      </c>
      <c r="B7" s="17">
        <v>10</v>
      </c>
      <c r="C7" s="17">
        <f>'Decreto 1443'!J32+'Decreto 1443'!J33+'Decreto 1443'!J44+'Decreto 1443'!J45+'Decreto 1443'!J46+'Decreto 1443'!J49+'Decreto 1443'!J57+'Decreto 1443'!J70+'Decreto 1443'!J71+'Decreto 1443'!J72</f>
        <v>14</v>
      </c>
      <c r="D7" s="17">
        <f>'Decreto 1443'!L32+'Decreto 1443'!L33+'Decreto 1443'!L44+'Decreto 1443'!L45+'Decreto 1443'!L46+'Decreto 1443'!L49+'Decreto 1443'!L57+'Decreto 1443'!L70+'Decreto 1443'!L71+'Decreto 1443'!L72</f>
        <v>17</v>
      </c>
      <c r="E7" s="22">
        <f>((C7/H7)+(D7/I7))/2</f>
        <v>0.77499999999999991</v>
      </c>
      <c r="F7" s="22">
        <v>0.21</v>
      </c>
      <c r="G7" s="22">
        <f>E7*0.21</f>
        <v>0.16274999999999998</v>
      </c>
      <c r="H7" s="23">
        <v>20</v>
      </c>
      <c r="I7" s="23">
        <v>20</v>
      </c>
      <c r="J7" s="22">
        <f>(G7/21)*100</f>
        <v>0.77499999999999991</v>
      </c>
    </row>
    <row r="8" spans="1:10" x14ac:dyDescent="0.25">
      <c r="A8" s="17" t="s">
        <v>138</v>
      </c>
      <c r="B8" s="17">
        <v>8</v>
      </c>
      <c r="C8" s="17">
        <f>'Decreto 1443'!J7+'Decreto 1443'!J73+'Decreto 1443'!J59+'Decreto 1443'!J76+'Decreto 1443'!J74+'Decreto 1443'!J78+'Decreto 1443'!J79+'Decreto 1443'!J77</f>
        <v>12</v>
      </c>
      <c r="D8" s="17">
        <f>'Decreto 1443'!L7+'Decreto 1443'!L73+'Decreto 1443'!L59+'Decreto 1443'!L76+'Decreto 1443'!L74+'Decreto 1443'!L78+'Decreto 1443'!L79+'Decreto 1443'!L77</f>
        <v>14</v>
      </c>
      <c r="E8" s="22">
        <f>((C8/H8)+(D8/I8))/2</f>
        <v>0.8125</v>
      </c>
      <c r="F8" s="22">
        <v>0.2</v>
      </c>
      <c r="G8" s="22">
        <f>E8*0.2</f>
        <v>0.16250000000000001</v>
      </c>
      <c r="H8" s="23">
        <v>16</v>
      </c>
      <c r="I8" s="23">
        <v>16</v>
      </c>
      <c r="J8" s="22">
        <f>(G8/20)*100</f>
        <v>0.8125</v>
      </c>
    </row>
    <row r="9" spans="1:10" ht="15.75" x14ac:dyDescent="0.25">
      <c r="A9" s="15" t="s">
        <v>133</v>
      </c>
      <c r="B9" s="15">
        <f t="shared" ref="B9:G9" si="0">SUM(B5:B8)</f>
        <v>77</v>
      </c>
      <c r="C9" s="18">
        <f t="shared" si="0"/>
        <v>118</v>
      </c>
      <c r="D9" s="18">
        <f t="shared" si="0"/>
        <v>125</v>
      </c>
      <c r="E9" s="24">
        <f t="shared" si="0"/>
        <v>3.1642241379310345</v>
      </c>
      <c r="F9" s="24">
        <f t="shared" si="0"/>
        <v>1</v>
      </c>
      <c r="G9" s="19">
        <f t="shared" si="0"/>
        <v>0.79051724137931023</v>
      </c>
      <c r="H9" s="19"/>
      <c r="I9" s="19"/>
    </row>
    <row r="18" spans="1:10" x14ac:dyDescent="0.25">
      <c r="A18" s="69" t="s">
        <v>148</v>
      </c>
      <c r="B18" s="69"/>
      <c r="C18" s="69"/>
      <c r="D18" s="69"/>
      <c r="E18" s="69"/>
      <c r="F18" s="69"/>
      <c r="G18" s="69"/>
      <c r="H18" s="21"/>
      <c r="I18" s="21"/>
    </row>
    <row r="19" spans="1:10" ht="78.75" x14ac:dyDescent="0.25">
      <c r="A19" s="15" t="s">
        <v>131</v>
      </c>
      <c r="B19" s="15" t="s">
        <v>139</v>
      </c>
      <c r="C19" s="15" t="s">
        <v>146</v>
      </c>
      <c r="D19" s="15" t="s">
        <v>147</v>
      </c>
      <c r="E19" s="15" t="s">
        <v>133</v>
      </c>
      <c r="F19" s="15" t="s">
        <v>149</v>
      </c>
      <c r="G19" s="37" t="s">
        <v>132</v>
      </c>
      <c r="H19" s="15" t="s">
        <v>154</v>
      </c>
      <c r="I19" s="15" t="s">
        <v>155</v>
      </c>
      <c r="J19" s="15" t="s">
        <v>175</v>
      </c>
    </row>
    <row r="20" spans="1:10" x14ac:dyDescent="0.25">
      <c r="A20" s="16" t="s">
        <v>80</v>
      </c>
      <c r="B20" s="16">
        <v>2</v>
      </c>
      <c r="C20" s="16">
        <f>'Decreto 1443'!J3+'Decreto 1443'!J4</f>
        <v>4</v>
      </c>
      <c r="D20" s="16">
        <f>'Decreto 1443'!L3+'Decreto 1443'!L4</f>
        <v>4</v>
      </c>
      <c r="E20" s="22">
        <f>((C20/H20)+(D20/I20))/2</f>
        <v>1</v>
      </c>
      <c r="F20" s="16">
        <v>8</v>
      </c>
      <c r="G20" s="22">
        <f>E20*0.08</f>
        <v>0.08</v>
      </c>
      <c r="H20" s="23">
        <v>4</v>
      </c>
      <c r="I20" s="23">
        <v>4</v>
      </c>
      <c r="J20" s="22">
        <f>(G20/8)*100</f>
        <v>1</v>
      </c>
    </row>
    <row r="21" spans="1:10" x14ac:dyDescent="0.25">
      <c r="A21" s="17" t="s">
        <v>140</v>
      </c>
      <c r="B21" s="17">
        <v>30</v>
      </c>
      <c r="C21" s="17">
        <f>'Decreto 1443'!J5+'Decreto 1443'!J6+'Decreto 1443'!J7+'Decreto 1443'!J8+'Decreto 1443'!J9+'Decreto 1443'!J10+'Decreto 1443'!J11+'Decreto 1443'!J12+'Decreto 1443'!J14+'Decreto 1443'!J15+'Decreto 1443'!J16+'Decreto 1443'!J17+'Decreto 1443'!J18+'Decreto 1443'!J19+'Decreto 1443'!J20+'Decreto 1443'!J22+'Decreto 1443'!J23+'Decreto 1443'!J24+'Decreto 1443'!J25+'Decreto 1443'!J26+'Decreto 1443'!J27+'Decreto 1443'!J28+'Decreto 1443'!J29+'Decreto 1443'!J30+'Decreto 1443'!J31+'Decreto 1443'!J32+'Decreto 1443'!J33+'Decreto 1443'!J34+'Decreto 1443'!J35+'Decreto 1443'!J68</f>
        <v>48</v>
      </c>
      <c r="D21" s="17">
        <f>'Decreto 1443'!L5+'Decreto 1443'!L6+'Decreto 1443'!L7+'Decreto 1443'!L8+'Decreto 1443'!L9+'Decreto 1443'!L10+'Decreto 1443'!L11+'Decreto 1443'!L12+'Decreto 1443'!L14+'Decreto 1443'!L15+'Decreto 1443'!L16+'Decreto 1443'!L17+'Decreto 1443'!L18+'Decreto 1443'!L19+'Decreto 1443'!L20+'Decreto 1443'!L22+'Decreto 1443'!L23+'Decreto 1443'!L24+'Decreto 1443'!L25+'Decreto 1443'!L26+'Decreto 1443'!L27+'Decreto 1443'!L28+'Decreto 1443'!L29+'Decreto 1443'!L30+'Decreto 1443'!L31+'Decreto 1443'!L32+'Decreto 1443'!L33+'Decreto 1443'!L34+'Decreto 1443'!L35+'Decreto 1443'!L68</f>
        <v>49</v>
      </c>
      <c r="E21" s="22">
        <f t="shared" ref="E21:E25" si="1">((C21/H21)+(D21/I21))/2</f>
        <v>0.80833333333333335</v>
      </c>
      <c r="F21" s="16">
        <v>15</v>
      </c>
      <c r="G21" s="22">
        <f>E21*0.15</f>
        <v>0.12125</v>
      </c>
      <c r="H21" s="23">
        <v>60</v>
      </c>
      <c r="I21" s="23">
        <v>60</v>
      </c>
      <c r="J21" s="22">
        <f>(G21/15)*100</f>
        <v>0.80833333333333335</v>
      </c>
    </row>
    <row r="22" spans="1:10" x14ac:dyDescent="0.25">
      <c r="A22" s="17" t="s">
        <v>141</v>
      </c>
      <c r="B22" s="17">
        <v>13</v>
      </c>
      <c r="C22" s="17">
        <f>'Decreto 1443'!J13+'Decreto 1443'!J21+'Decreto 1443'!J36+'Decreto 1443'!J37+'Decreto 1443'!J38+'Decreto 1443'!J39+'Decreto 1443'!J40+'Decreto 1443'!J41+'Decreto 1443'!J42+'Decreto 1443'!J43+'Decreto 1443'!J44+'Decreto 1443'!J45+'Decreto 1443'!J46</f>
        <v>21</v>
      </c>
      <c r="D22" s="17">
        <f>'Decreto 1443'!L13+'Decreto 1443'!L21+'Decreto 1443'!L36+'Decreto 1443'!L37+'Decreto 1443'!L38+'Decreto 1443'!L39+'Decreto 1443'!L40+'Decreto 1443'!L41+'Decreto 1443'!L42+'Decreto 1443'!L43+'Decreto 1443'!L44+'Decreto 1443'!L45+'Decreto 1443'!L46</f>
        <v>23</v>
      </c>
      <c r="E22" s="22">
        <f t="shared" si="1"/>
        <v>0.84615384615384615</v>
      </c>
      <c r="F22" s="16">
        <v>15</v>
      </c>
      <c r="G22" s="22">
        <f>E22*0.15</f>
        <v>0.12692307692307692</v>
      </c>
      <c r="H22" s="23">
        <v>26</v>
      </c>
      <c r="I22" s="23">
        <v>26</v>
      </c>
      <c r="J22" s="22">
        <f>(G22/15)*100</f>
        <v>0.84615384615384615</v>
      </c>
    </row>
    <row r="23" spans="1:10" x14ac:dyDescent="0.25">
      <c r="A23" s="17" t="s">
        <v>142</v>
      </c>
      <c r="B23" s="17">
        <v>22</v>
      </c>
      <c r="C23" s="17">
        <f>'Decreto 1443'!J47+'Decreto 1443'!J48+'Decreto 1443'!J49+'Decreto 1443'!J50+'Decreto 1443'!J51+'Decreto 1443'!J52+'Decreto 1443'!J53+'Decreto 1443'!J54+'Decreto 1443'!J55+'Decreto 1443'!J56+'Decreto 1443'!J57+'Decreto 1443'!J58+'Decreto 1443'!J59+'Decreto 1443'!J60+'Decreto 1443'!J61+'Decreto 1443'!J62+'Decreto 1443'!J63+'Decreto 1443'!J64+'Decreto 1443'!J65+'Decreto 1443'!J66+'Decreto 1443'!J67+'Decreto 1443'!J69</f>
        <v>29</v>
      </c>
      <c r="D23" s="17">
        <f>'Decreto 1443'!L47+'Decreto 1443'!L48+'Decreto 1443'!L49+'Decreto 1443'!L50+'Decreto 1443'!L51+'Decreto 1443'!L52+'Decreto 1443'!L53+'Decreto 1443'!L54+'Decreto 1443'!L55+'Decreto 1443'!L56+'Decreto 1443'!L57+'Decreto 1443'!L58+'Decreto 1443'!L59+'Decreto 1443'!L60+'Decreto 1443'!L61+'Decreto 1443'!L62+'Decreto 1443'!L63+'Decreto 1443'!L64+'Decreto 1443'!L65+'Decreto 1443'!L66+'Decreto 1443'!L67+'Decreto 1443'!L69</f>
        <v>32</v>
      </c>
      <c r="E23" s="22">
        <f t="shared" si="1"/>
        <v>0.69318181818181812</v>
      </c>
      <c r="F23" s="16">
        <v>30</v>
      </c>
      <c r="G23" s="22">
        <f>E23*0.3</f>
        <v>0.20795454545454542</v>
      </c>
      <c r="H23" s="23">
        <v>44</v>
      </c>
      <c r="I23" s="23">
        <v>44</v>
      </c>
      <c r="J23" s="22">
        <f>(G23/30)*100</f>
        <v>0.69318181818181801</v>
      </c>
    </row>
    <row r="24" spans="1:10" x14ac:dyDescent="0.25">
      <c r="A24" s="17" t="s">
        <v>143</v>
      </c>
      <c r="B24" s="17">
        <v>8</v>
      </c>
      <c r="C24" s="17">
        <f>'Decreto 1443'!J70+'Decreto 1443'!J71+'Decreto 1443'!J72+'Decreto 1443'!J73+'Decreto 1443'!J74+'Decreto 1443'!J75+'Decreto 1443'!J76+'Decreto 1443'!J77</f>
        <v>12</v>
      </c>
      <c r="D24" s="17">
        <f>'Decreto 1443'!L70+'Decreto 1443'!L71+'Decreto 1443'!L72+'Decreto 1443'!L73+'Decreto 1443'!L74+'Decreto 1443'!L75+'Decreto 1443'!L76+'Decreto 1443'!L77</f>
        <v>13</v>
      </c>
      <c r="E24" s="22">
        <f t="shared" si="1"/>
        <v>0.78125</v>
      </c>
      <c r="F24" s="16">
        <v>22</v>
      </c>
      <c r="G24" s="22">
        <f>E24*0.22</f>
        <v>0.171875</v>
      </c>
      <c r="H24" s="23">
        <v>16</v>
      </c>
      <c r="I24" s="23">
        <v>16</v>
      </c>
      <c r="J24" s="22">
        <f>(G24/22)*100</f>
        <v>0.78125</v>
      </c>
    </row>
    <row r="25" spans="1:10" x14ac:dyDescent="0.25">
      <c r="A25" s="17" t="s">
        <v>144</v>
      </c>
      <c r="B25" s="17">
        <v>2</v>
      </c>
      <c r="C25" s="17">
        <f>'Decreto 1443'!J78+'Decreto 1443'!J79</f>
        <v>4</v>
      </c>
      <c r="D25" s="17">
        <f>'Decreto 1443'!L78+'Decreto 1443'!L79</f>
        <v>4</v>
      </c>
      <c r="E25" s="22">
        <f t="shared" si="1"/>
        <v>1</v>
      </c>
      <c r="F25" s="16">
        <v>10</v>
      </c>
      <c r="G25" s="22">
        <f>E25*0.1</f>
        <v>0.1</v>
      </c>
      <c r="H25" s="23">
        <v>4</v>
      </c>
      <c r="I25" s="23">
        <v>4</v>
      </c>
      <c r="J25" s="22">
        <f>(G25/10)*100</f>
        <v>1</v>
      </c>
    </row>
    <row r="26" spans="1:10" ht="15.75" x14ac:dyDescent="0.25">
      <c r="A26" s="15" t="s">
        <v>133</v>
      </c>
      <c r="B26" s="15">
        <f>SUM(B20:B25)</f>
        <v>77</v>
      </c>
      <c r="C26" s="18">
        <f>SUM(C20:C25)</f>
        <v>118</v>
      </c>
      <c r="D26" s="18">
        <f>SUM(D20:D25)</f>
        <v>125</v>
      </c>
      <c r="E26" s="18"/>
      <c r="F26" s="18">
        <f>SUM(F20:F25)</f>
        <v>100</v>
      </c>
      <c r="G26" s="19">
        <f>SUM(G20:G25)</f>
        <v>0.80800262237762233</v>
      </c>
      <c r="H26" s="19"/>
      <c r="I26" s="19"/>
    </row>
  </sheetData>
  <mergeCells count="2">
    <mergeCell ref="A3:G3"/>
    <mergeCell ref="A18:G18"/>
  </mergeCells>
  <conditionalFormatting sqref="G9">
    <cfRule type="colorScale" priority="1">
      <colorScale>
        <cfvo type="percent" val="59"/>
        <cfvo type="percent" val="60"/>
        <cfvo type="percent" val="80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"/>
  <sheetViews>
    <sheetView workbookViewId="0">
      <selection activeCell="C9" sqref="C9"/>
    </sheetView>
  </sheetViews>
  <sheetFormatPr baseColWidth="10" defaultRowHeight="15" x14ac:dyDescent="0.25"/>
  <cols>
    <col min="1" max="1" width="19.5703125" customWidth="1"/>
    <col min="2" max="2" width="4.42578125" customWidth="1"/>
    <col min="3" max="3" width="27" customWidth="1"/>
    <col min="4" max="4" width="4.7109375" customWidth="1"/>
  </cols>
  <sheetData>
    <row r="2" spans="1:4" x14ac:dyDescent="0.25">
      <c r="A2" t="s">
        <v>101</v>
      </c>
      <c r="B2">
        <v>0</v>
      </c>
      <c r="C2" t="s">
        <v>99</v>
      </c>
      <c r="D2">
        <v>0</v>
      </c>
    </row>
    <row r="3" spans="1:4" x14ac:dyDescent="0.25">
      <c r="A3" t="s">
        <v>102</v>
      </c>
      <c r="B3">
        <v>1</v>
      </c>
      <c r="C3" t="s">
        <v>100</v>
      </c>
      <c r="D3">
        <v>1</v>
      </c>
    </row>
    <row r="4" spans="1:4" x14ac:dyDescent="0.25">
      <c r="A4" t="s">
        <v>103</v>
      </c>
      <c r="B4">
        <v>2</v>
      </c>
      <c r="C4" t="s">
        <v>150</v>
      </c>
      <c r="D4">
        <v>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Portada</vt:lpstr>
      <vt:lpstr>Hoja2</vt:lpstr>
      <vt:lpstr>Decreto 1443</vt:lpstr>
      <vt:lpstr>Resumen SG-SST</vt:lpstr>
      <vt:lpstr>Valoración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 Evaluacion 3</dc:title>
  <dc:creator>Jessvid</dc:creator>
  <cp:lastModifiedBy>Jessvid</cp:lastModifiedBy>
  <cp:lastPrinted>2014-12-02T20:11:15Z</cp:lastPrinted>
  <dcterms:created xsi:type="dcterms:W3CDTF">2014-09-11T13:47:37Z</dcterms:created>
  <dcterms:modified xsi:type="dcterms:W3CDTF">2015-11-14T03:31:21Z</dcterms:modified>
</cp:coreProperties>
</file>